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0"/>
  </bookViews>
  <sheets>
    <sheet name="январь " sheetId="1" r:id="rId1"/>
    <sheet name="февраль " sheetId="4" r:id="rId2"/>
    <sheet name="март " sheetId="5" r:id="rId3"/>
    <sheet name="Апрель" sheetId="6" r:id="rId4"/>
    <sheet name="Май" sheetId="3" r:id="rId5"/>
    <sheet name="Июнь" sheetId="2" r:id="rId6"/>
    <sheet name="Июль )" sheetId="7" r:id="rId7"/>
    <sheet name="август " sheetId="8" r:id="rId8"/>
    <sheet name="сентябрь " sheetId="9" r:id="rId9"/>
    <sheet name="октябрь" sheetId="10" r:id="rId10"/>
    <sheet name="Ноябрь" sheetId="12" r:id="rId11"/>
  </sheets>
  <externalReferences>
    <externalReference r:id="rId12"/>
  </externalReferences>
  <calcPr calcId="125725" concurrentCalc="0"/>
</workbook>
</file>

<file path=xl/calcChain.xml><?xml version="1.0" encoding="utf-8"?>
<calcChain xmlns="http://schemas.openxmlformats.org/spreadsheetml/2006/main">
  <c r="G34" i="2"/>
  <c r="L57"/>
  <c r="K57"/>
  <c r="J57"/>
  <c r="I57"/>
  <c r="H57"/>
  <c r="L55"/>
  <c r="K55"/>
  <c r="J55"/>
  <c r="I55"/>
  <c r="H55"/>
  <c r="L54"/>
  <c r="K54"/>
  <c r="J54"/>
  <c r="I54"/>
  <c r="H54"/>
  <c r="J53"/>
  <c r="I53"/>
  <c r="H53"/>
  <c r="H51"/>
  <c r="L52"/>
  <c r="K52"/>
  <c r="K51"/>
  <c r="J52"/>
  <c r="I52"/>
  <c r="I51"/>
  <c r="H52"/>
  <c r="L51"/>
  <c r="G51"/>
  <c r="F51"/>
  <c r="E51"/>
  <c r="D51"/>
  <c r="C51"/>
  <c r="J50"/>
  <c r="I50"/>
  <c r="H50"/>
  <c r="L48"/>
  <c r="K48"/>
  <c r="J48"/>
  <c r="I48"/>
  <c r="H48"/>
  <c r="J47"/>
  <c r="J46"/>
  <c r="I47"/>
  <c r="H47"/>
  <c r="H46"/>
  <c r="L46"/>
  <c r="K46"/>
  <c r="G46"/>
  <c r="F46"/>
  <c r="E46"/>
  <c r="D46"/>
  <c r="C46"/>
  <c r="L45"/>
  <c r="K45"/>
  <c r="J45"/>
  <c r="I45"/>
  <c r="H45"/>
  <c r="L44"/>
  <c r="K44"/>
  <c r="J44"/>
  <c r="I44"/>
  <c r="H44"/>
  <c r="L43"/>
  <c r="L42"/>
  <c r="K43"/>
  <c r="J43"/>
  <c r="I43"/>
  <c r="H43"/>
  <c r="H42"/>
  <c r="G42"/>
  <c r="F42"/>
  <c r="E42"/>
  <c r="D42"/>
  <c r="C42"/>
  <c r="L40"/>
  <c r="L38"/>
  <c r="K40"/>
  <c r="J40"/>
  <c r="J38"/>
  <c r="I40"/>
  <c r="H40"/>
  <c r="H38"/>
  <c r="K38"/>
  <c r="I38"/>
  <c r="G38"/>
  <c r="F38"/>
  <c r="E38"/>
  <c r="D38"/>
  <c r="C38"/>
  <c r="L36"/>
  <c r="K36"/>
  <c r="J36"/>
  <c r="I36"/>
  <c r="H36"/>
  <c r="J35"/>
  <c r="I35"/>
  <c r="H35"/>
  <c r="L34"/>
  <c r="K34"/>
  <c r="I34"/>
  <c r="F34"/>
  <c r="E34"/>
  <c r="D34"/>
  <c r="C34"/>
  <c r="J51"/>
  <c r="I46"/>
  <c r="I42"/>
  <c r="K42"/>
  <c r="J42"/>
  <c r="H34"/>
  <c r="J34"/>
  <c r="L82"/>
  <c r="K82"/>
  <c r="J82"/>
  <c r="I82"/>
  <c r="H82"/>
  <c r="L81"/>
  <c r="K81"/>
  <c r="J81"/>
  <c r="I81"/>
  <c r="H81"/>
  <c r="L80"/>
  <c r="K80"/>
  <c r="J80"/>
  <c r="I80"/>
  <c r="H80"/>
  <c r="L79"/>
  <c r="K79"/>
  <c r="J79"/>
  <c r="I79"/>
  <c r="H79"/>
  <c r="L78"/>
  <c r="K78"/>
  <c r="J78"/>
  <c r="I78"/>
  <c r="H78"/>
  <c r="L77"/>
  <c r="K77"/>
  <c r="J77"/>
  <c r="I77"/>
  <c r="H77"/>
  <c r="L76"/>
  <c r="K76"/>
  <c r="J76"/>
  <c r="I76"/>
  <c r="H76"/>
  <c r="L75"/>
  <c r="K75"/>
  <c r="J75"/>
  <c r="I75"/>
  <c r="H75"/>
  <c r="L74"/>
  <c r="K74"/>
  <c r="J74"/>
  <c r="I74"/>
  <c r="H74"/>
  <c r="G74"/>
  <c r="F74"/>
  <c r="E74"/>
  <c r="D74"/>
  <c r="C74"/>
  <c r="J73"/>
  <c r="I73"/>
  <c r="H73"/>
  <c r="L72"/>
  <c r="K72"/>
  <c r="J72"/>
  <c r="I72"/>
  <c r="H72"/>
  <c r="H71"/>
  <c r="L68"/>
  <c r="K68"/>
  <c r="K67"/>
  <c r="J68"/>
  <c r="I68"/>
  <c r="I67"/>
  <c r="H68"/>
  <c r="L67"/>
  <c r="F67"/>
  <c r="E67"/>
  <c r="D67"/>
  <c r="C67"/>
  <c r="L66"/>
  <c r="K66"/>
  <c r="J66"/>
  <c r="I66"/>
  <c r="H66"/>
  <c r="L32"/>
  <c r="K32"/>
  <c r="J32"/>
  <c r="I32"/>
  <c r="H32"/>
  <c r="L30"/>
  <c r="K30"/>
  <c r="J30"/>
  <c r="I30"/>
  <c r="H30"/>
  <c r="L29"/>
  <c r="K29"/>
  <c r="J29"/>
  <c r="I29"/>
  <c r="H29"/>
  <c r="J28"/>
  <c r="I28"/>
  <c r="H28"/>
  <c r="L27"/>
  <c r="K27"/>
  <c r="J27"/>
  <c r="I27"/>
  <c r="I26"/>
  <c r="H27"/>
  <c r="G26"/>
  <c r="L26"/>
  <c r="K26"/>
  <c r="J26"/>
  <c r="H26"/>
  <c r="F26"/>
  <c r="E26"/>
  <c r="D26"/>
  <c r="C26"/>
  <c r="J25"/>
  <c r="I25"/>
  <c r="H25"/>
  <c r="L23"/>
  <c r="K23"/>
  <c r="J23"/>
  <c r="I23"/>
  <c r="H23"/>
  <c r="J22"/>
  <c r="I22"/>
  <c r="H22"/>
  <c r="L21"/>
  <c r="K21"/>
  <c r="J21"/>
  <c r="I21"/>
  <c r="H21"/>
  <c r="G21"/>
  <c r="F21"/>
  <c r="E21"/>
  <c r="D21"/>
  <c r="C21"/>
  <c r="L20"/>
  <c r="K20"/>
  <c r="J20"/>
  <c r="I20"/>
  <c r="H20"/>
  <c r="L19"/>
  <c r="K19"/>
  <c r="J19"/>
  <c r="I19"/>
  <c r="H19"/>
  <c r="L18"/>
  <c r="K18"/>
  <c r="J18"/>
  <c r="I18"/>
  <c r="H18"/>
  <c r="L17"/>
  <c r="K17"/>
  <c r="J17"/>
  <c r="I17"/>
  <c r="H17"/>
  <c r="G17"/>
  <c r="F17"/>
  <c r="E17"/>
  <c r="D17"/>
  <c r="C17"/>
  <c r="L15"/>
  <c r="K15"/>
  <c r="J15"/>
  <c r="I15"/>
  <c r="H15"/>
  <c r="L13"/>
  <c r="K13"/>
  <c r="J13"/>
  <c r="I13"/>
  <c r="H13"/>
  <c r="G13"/>
  <c r="F13"/>
  <c r="E13"/>
  <c r="D13"/>
  <c r="C13"/>
  <c r="L11"/>
  <c r="K11"/>
  <c r="J11"/>
  <c r="I11"/>
  <c r="H11"/>
  <c r="J10"/>
  <c r="I10"/>
  <c r="H10"/>
  <c r="H9"/>
  <c r="G9"/>
  <c r="L9"/>
  <c r="K9"/>
  <c r="J9"/>
  <c r="I9"/>
  <c r="F9"/>
  <c r="E9"/>
  <c r="D9"/>
  <c r="C9"/>
  <c r="J67"/>
  <c r="H67"/>
  <c r="G67"/>
  <c r="F74" i="4"/>
  <c r="E74"/>
  <c r="D74"/>
  <c r="C74"/>
  <c r="F67"/>
  <c r="E67"/>
  <c r="D67"/>
  <c r="C67"/>
  <c r="F51"/>
  <c r="E51"/>
  <c r="D51"/>
  <c r="C51"/>
  <c r="F46"/>
  <c r="E46"/>
  <c r="D46"/>
  <c r="C46"/>
  <c r="F42"/>
  <c r="E42"/>
  <c r="D42"/>
  <c r="C42"/>
  <c r="F38"/>
  <c r="E38"/>
  <c r="D38"/>
  <c r="C38"/>
  <c r="F34"/>
  <c r="E34"/>
  <c r="D34"/>
  <c r="C34"/>
  <c r="F26"/>
  <c r="E26"/>
  <c r="D26"/>
  <c r="C26"/>
  <c r="F21"/>
  <c r="E21"/>
  <c r="D21"/>
  <c r="C21"/>
  <c r="F17"/>
  <c r="E17"/>
  <c r="D17"/>
  <c r="C17"/>
  <c r="F13"/>
  <c r="E13"/>
  <c r="D13"/>
  <c r="C13"/>
  <c r="F9"/>
  <c r="E9"/>
  <c r="D9"/>
  <c r="C9"/>
  <c r="D17" i="1"/>
  <c r="E17"/>
  <c r="F17"/>
  <c r="K17"/>
  <c r="L17"/>
  <c r="C17"/>
  <c r="D13"/>
  <c r="E13"/>
  <c r="F13"/>
  <c r="K13"/>
  <c r="L13"/>
  <c r="C13"/>
  <c r="D9"/>
  <c r="E9"/>
  <c r="F9"/>
  <c r="K9"/>
  <c r="L9"/>
  <c r="C9"/>
  <c r="D76"/>
  <c r="E76"/>
  <c r="F76"/>
  <c r="K76"/>
  <c r="L76"/>
  <c r="C76"/>
  <c r="L69"/>
  <c r="D69"/>
  <c r="E69"/>
  <c r="F69"/>
  <c r="K69"/>
  <c r="C69"/>
  <c r="J71"/>
  <c r="J84"/>
  <c r="I84"/>
  <c r="H84"/>
  <c r="G84"/>
  <c r="J83"/>
  <c r="I83"/>
  <c r="H83"/>
  <c r="G83"/>
  <c r="J82"/>
  <c r="I82"/>
  <c r="H82"/>
  <c r="G82"/>
  <c r="J81"/>
  <c r="I81"/>
  <c r="H81"/>
  <c r="G81"/>
  <c r="J80"/>
  <c r="I80"/>
  <c r="H80"/>
  <c r="G80"/>
  <c r="J79"/>
  <c r="I79"/>
  <c r="H79"/>
  <c r="G79"/>
  <c r="J78"/>
  <c r="I78"/>
  <c r="H78"/>
  <c r="G78"/>
  <c r="J77"/>
  <c r="J76"/>
  <c r="I77"/>
  <c r="I76"/>
  <c r="H77"/>
  <c r="H76"/>
  <c r="G77"/>
  <c r="G76"/>
  <c r="J75"/>
  <c r="I75"/>
  <c r="H75"/>
  <c r="G75"/>
  <c r="J74"/>
  <c r="I74"/>
  <c r="H74"/>
  <c r="G74"/>
  <c r="J73"/>
  <c r="I73"/>
  <c r="H73"/>
  <c r="G73"/>
  <c r="J72"/>
  <c r="I72"/>
  <c r="I69"/>
  <c r="H72"/>
  <c r="G72"/>
  <c r="G69"/>
  <c r="I71"/>
  <c r="H71"/>
  <c r="G71"/>
  <c r="J70"/>
  <c r="J69"/>
  <c r="I70"/>
  <c r="H70"/>
  <c r="H69"/>
  <c r="G70"/>
  <c r="J68"/>
  <c r="I68"/>
  <c r="H68"/>
  <c r="G68"/>
  <c r="J57"/>
  <c r="I57"/>
  <c r="H57"/>
  <c r="G57"/>
  <c r="J56"/>
  <c r="I56"/>
  <c r="H56"/>
  <c r="G56"/>
  <c r="J55"/>
  <c r="I55"/>
  <c r="H55"/>
  <c r="G55"/>
  <c r="J54"/>
  <c r="I54"/>
  <c r="H54"/>
  <c r="G54"/>
  <c r="J53"/>
  <c r="I53"/>
  <c r="H53"/>
  <c r="G53"/>
  <c r="J52"/>
  <c r="I52"/>
  <c r="H52"/>
  <c r="G52"/>
  <c r="L51"/>
  <c r="K51"/>
  <c r="J51"/>
  <c r="I51"/>
  <c r="H51"/>
  <c r="G51"/>
  <c r="F51"/>
  <c r="E51"/>
  <c r="D51"/>
  <c r="C51"/>
  <c r="J50"/>
  <c r="I50"/>
  <c r="H50"/>
  <c r="G50"/>
  <c r="J49"/>
  <c r="I49"/>
  <c r="H49"/>
  <c r="G49"/>
  <c r="J48"/>
  <c r="I48"/>
  <c r="H48"/>
  <c r="G48"/>
  <c r="J47"/>
  <c r="I47"/>
  <c r="H47"/>
  <c r="G47"/>
  <c r="L46"/>
  <c r="K46"/>
  <c r="J46"/>
  <c r="I46"/>
  <c r="H46"/>
  <c r="G46"/>
  <c r="F46"/>
  <c r="E46"/>
  <c r="D46"/>
  <c r="C46"/>
  <c r="J45"/>
  <c r="I45"/>
  <c r="H45"/>
  <c r="G45"/>
  <c r="J44"/>
  <c r="I44"/>
  <c r="H44"/>
  <c r="G44"/>
  <c r="J43"/>
  <c r="I43"/>
  <c r="H43"/>
  <c r="G43"/>
  <c r="L42"/>
  <c r="K42"/>
  <c r="J42"/>
  <c r="I42"/>
  <c r="H42"/>
  <c r="G42"/>
  <c r="F42"/>
  <c r="E42"/>
  <c r="D42"/>
  <c r="C42"/>
  <c r="J41"/>
  <c r="I41"/>
  <c r="H41"/>
  <c r="G41"/>
  <c r="J40"/>
  <c r="I40"/>
  <c r="H40"/>
  <c r="G40"/>
  <c r="J39"/>
  <c r="I39"/>
  <c r="H39"/>
  <c r="G39"/>
  <c r="L38"/>
  <c r="K38"/>
  <c r="J38"/>
  <c r="I38"/>
  <c r="H38"/>
  <c r="G38"/>
  <c r="F38"/>
  <c r="E38"/>
  <c r="D38"/>
  <c r="C38"/>
  <c r="J37"/>
  <c r="I37"/>
  <c r="H37"/>
  <c r="G37"/>
  <c r="J36"/>
  <c r="I36"/>
  <c r="H36"/>
  <c r="G36"/>
  <c r="J35"/>
  <c r="I35"/>
  <c r="H35"/>
  <c r="G35"/>
  <c r="L34"/>
  <c r="K34"/>
  <c r="J34"/>
  <c r="I34"/>
  <c r="H34"/>
  <c r="G34"/>
  <c r="F34"/>
  <c r="E34"/>
  <c r="D34"/>
  <c r="C34"/>
  <c r="J32"/>
  <c r="I32"/>
  <c r="H32"/>
  <c r="G32"/>
  <c r="J31"/>
  <c r="I31"/>
  <c r="H31"/>
  <c r="G31"/>
  <c r="J30"/>
  <c r="I30"/>
  <c r="H30"/>
  <c r="G30"/>
  <c r="J29"/>
  <c r="I29"/>
  <c r="H29"/>
  <c r="G29"/>
  <c r="J28"/>
  <c r="I28"/>
  <c r="H28"/>
  <c r="G28"/>
  <c r="J27"/>
  <c r="I27"/>
  <c r="H27"/>
  <c r="G27"/>
  <c r="L26"/>
  <c r="K26"/>
  <c r="J26"/>
  <c r="I26"/>
  <c r="H26"/>
  <c r="G26"/>
  <c r="F26"/>
  <c r="E26"/>
  <c r="D26"/>
  <c r="C26"/>
  <c r="J25"/>
  <c r="I25"/>
  <c r="H25"/>
  <c r="G25"/>
  <c r="J24"/>
  <c r="I24"/>
  <c r="H24"/>
  <c r="G24"/>
  <c r="J23"/>
  <c r="I23"/>
  <c r="H23"/>
  <c r="G23"/>
  <c r="J22"/>
  <c r="I22"/>
  <c r="H22"/>
  <c r="G22"/>
  <c r="L21"/>
  <c r="K21"/>
  <c r="J21"/>
  <c r="I21"/>
  <c r="H21"/>
  <c r="G21"/>
  <c r="F21"/>
  <c r="E21"/>
  <c r="D21"/>
  <c r="C21"/>
  <c r="J20"/>
  <c r="I20"/>
  <c r="H20"/>
  <c r="G20"/>
  <c r="J19"/>
  <c r="I19"/>
  <c r="H19"/>
  <c r="G19"/>
  <c r="J18"/>
  <c r="J17"/>
  <c r="I18"/>
  <c r="I17"/>
  <c r="H18"/>
  <c r="H17"/>
  <c r="G18"/>
  <c r="G17"/>
  <c r="J16"/>
  <c r="I16"/>
  <c r="H16"/>
  <c r="G16"/>
  <c r="J15"/>
  <c r="I15"/>
  <c r="H15"/>
  <c r="G15"/>
  <c r="J14"/>
  <c r="J13"/>
  <c r="I14"/>
  <c r="I13"/>
  <c r="H14"/>
  <c r="H13"/>
  <c r="G14"/>
  <c r="G13"/>
  <c r="J12"/>
  <c r="I12"/>
  <c r="H12"/>
  <c r="G12"/>
  <c r="J11"/>
  <c r="I11"/>
  <c r="H11"/>
  <c r="G11"/>
  <c r="J10"/>
  <c r="J9"/>
  <c r="I10"/>
  <c r="I9"/>
  <c r="H10"/>
  <c r="H9"/>
  <c r="G10"/>
  <c r="G9"/>
</calcChain>
</file>

<file path=xl/sharedStrings.xml><?xml version="1.0" encoding="utf-8"?>
<sst xmlns="http://schemas.openxmlformats.org/spreadsheetml/2006/main" count="1534" uniqueCount="106">
  <si>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</si>
  <si>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</si>
  <si>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1. Выполнение графика по выводу в  ремонт за январь 2016 г.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</si>
  <si>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</si>
  <si>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</si>
  <si>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</si>
  <si>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</si>
  <si>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</si>
  <si>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</si>
  <si>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</si>
  <si>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</si>
  <si>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</si>
  <si>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</si>
  <si>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</si>
  <si>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</si>
  <si>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</si>
  <si>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</si>
  <si>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</si>
  <si>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</si>
  <si>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</si>
  <si>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</si>
  <si>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</si>
  <si>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</si>
  <si>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</si>
  <si>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</si>
  <si>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</si>
  <si>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</si>
  <si>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</si>
  <si>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</si>
  <si>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</si>
  <si>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</si>
  <si>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</si>
  <si>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</si>
  <si>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2. Выполнение графика окончания ремонта за январь 2016 г.</t>
  </si>
  <si>
    <t>Выполнение годового плана ремонтов</t>
  </si>
  <si>
    <t xml:space="preserve">основного оборудования  объектов электрических сетей </t>
  </si>
  <si>
    <t>Выполнение графика ремонта за январь 2016 г.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</si>
  <si>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</si>
  <si>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</si>
  <si>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</si>
  <si>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</si>
  <si>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</si>
  <si>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</si>
  <si>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</si>
  <si>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</si>
  <si>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</si>
  <si>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</si>
  <si>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</si>
  <si>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</si>
  <si>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</si>
  <si>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</si>
  <si>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</si>
  <si>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</si>
  <si>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 xml:space="preserve">ВЛ 110 кВ "ЭГРЭС -Иультин" -0.3 км -ликвидация аварии </t>
  </si>
  <si>
    <t>1. Выполнение графика по выводу в  ремонт за февраль 2017 г.</t>
  </si>
  <si>
    <t>2. Выполнение графика окончания ремонта за февраль 2017 г.</t>
  </si>
  <si>
    <t>Выполнение графика ремонта за февраль 2017 г.</t>
  </si>
  <si>
    <t xml:space="preserve">АВР ВЛ 110 кВ  "ЧТЭЮжный" </t>
  </si>
  <si>
    <t>Установка временной металической опоры №561</t>
  </si>
  <si>
    <t>Заместитьель главного инженера по ремонтам и инжинирингу                                                          Р.С. Бикбаев</t>
  </si>
  <si>
    <t>1. Выполнение графика по выводу в  ремонт за март 2017 г.</t>
  </si>
  <si>
    <t>2. Выполнение графика окончания ремонта за март 2017 г.</t>
  </si>
  <si>
    <t>Выполнение графика ремонта за март 2017 г.</t>
  </si>
  <si>
    <t>АВР на ВЛ 35 кВ "ЭГРЭС-Эгвекинот" по увеличению габаритов провода  в пролетах опор  №6-10</t>
  </si>
  <si>
    <t>1. Выполнение графика по выводу в  ремонт за апрель 2017 г.</t>
  </si>
  <si>
    <t>2. Выполнение графика окончания ремонта за апрель 2017 г.</t>
  </si>
  <si>
    <t>Выполнение графика ремонта за апрель 2017 г.</t>
  </si>
  <si>
    <t>1. Выполнение графика по выводу в  ремонт за июнь 2017 г.</t>
  </si>
  <si>
    <t>2. Выполнение графика окончания ремонта за июнь 2017 г.</t>
  </si>
  <si>
    <t>Выполнение графика ремонта за июнь 2017 г.</t>
  </si>
  <si>
    <t>ВЛ 110 кВ "Встречный-Черский" - замена П обр. опор №№ 463, 464, 465 - 0.6 км. Перенос срока выполнения ремонтов на август месяц в связи с неблагоприятной паводковой ситуацией.</t>
  </si>
  <si>
    <t>ВЛ 110 кВ "БиАЭС-Встречный" - замена П обр. опоры  № 251 - 0.2 км. Выполнены внеплановые работы в связи с переносом срока с октября на июнь.</t>
  </si>
  <si>
    <t>ВЛ 110 кВ "Бета-Алискерово" - замена П обр. опор  №№ 144, 145 - 0.4 км. Выполнены внеплановые работы в связи с переносом срока с августа на июнь.</t>
  </si>
  <si>
    <t>АВР на ВЛ 110 кВ "БиАЭС-Встречный" - установили временную металлическую консоль на П обр. опоре №38 - 0.2 км.</t>
  </si>
  <si>
    <t>АВР на ВЛ 110 кВ "Встречный-Черский" - установили временную металлическую АП обр. опору №778 - 0.2 км.</t>
  </si>
  <si>
    <t>Выполнение графика ремонта за июль 2017 г.</t>
  </si>
  <si>
    <t>2. Выполнение графика окончания ремонта за июль 2017 г.</t>
  </si>
  <si>
    <t>1. Выполнение графика по выводу в  ремонт за июль 2017 г.</t>
  </si>
  <si>
    <t xml:space="preserve">Исп. Нутевги В.С. </t>
  </si>
  <si>
    <t>1. Выполнение графика по выводу в  ремонт за август 2017 г.</t>
  </si>
  <si>
    <t>2. Выполнение графика окончания ремонта за август 2017 г.</t>
  </si>
  <si>
    <t>Выполнение графика ремонта за август  2017 г.</t>
  </si>
  <si>
    <t>ВЛ 110 кВ "Встречный-Черский" Замена П обр. опор № 463, 464, 465</t>
  </si>
  <si>
    <t xml:space="preserve">Бригада выехала 28.08.2017 </t>
  </si>
  <si>
    <t>1. Выполнение графика по выводу в  ремонт за сентябрь 2017 г.</t>
  </si>
  <si>
    <t>2. Выполнение графика окончания ремонта за сентябрь 2017 г.</t>
  </si>
  <si>
    <t>Выполнение графика ремонта за сентябрь  2017 г.</t>
  </si>
  <si>
    <t xml:space="preserve">В связи с невозможностью пробурить скважину под установку сваи ВЛ 110 кВ "Встречный-Черский" для опоры №463 - 0,2 км </t>
  </si>
  <si>
    <t>из-за скальных грунтов,  работы переносятся на ноябрь месяц.</t>
  </si>
  <si>
    <t>АВР. Замена консоли на П обр. опоре №45 - 0,2 км на ВЛ 110 кВ "Встречный-Черский"</t>
  </si>
  <si>
    <t xml:space="preserve">АВР. Установлена временная металлическая П обр. опора №717 - 0,2 км на ВЛ 110 кВ "Встречный-Черский" </t>
  </si>
  <si>
    <t xml:space="preserve">Исп. Унку Е.С. </t>
  </si>
  <si>
    <t>Начальник отдела планирования и подготовки ремонтов                                                          К.В. Коваленко</t>
  </si>
  <si>
    <t>1. Выполнение графика по выводу в  ремонт за октябрь 2017 г.</t>
  </si>
  <si>
    <t>2. Выполнение графика окончания ремонта за октябрь  2017 г.</t>
  </si>
  <si>
    <t>Выполнение графика ремонта за октябрь  2017 г.</t>
  </si>
  <si>
    <t>Исп. Нутевги В.С.</t>
  </si>
  <si>
    <t>Замена временной металлической опоры на постоянные № 366  на ВЛ 110 кВ  ЭГРЭС-Иультин</t>
  </si>
  <si>
    <t>Расчистка просеки 24 га нв ВЛ 110 кВ Встречный-Черский</t>
  </si>
  <si>
    <t>1. Выполнение графика по выводу в  ремонт за ноябрь 2017 г.</t>
  </si>
  <si>
    <t>2. Выполнение графика окончания ремонта за ноябрь 2017 г.</t>
  </si>
  <si>
    <t>Выполнение графика ремонта за ноябрь 2017 г.</t>
  </si>
  <si>
    <t>Исп. Унку Е.С.</t>
  </si>
  <si>
    <t>АВР. 6 кВ №54 замена А-обр. опор №№15,20 - 0,12 км.</t>
  </si>
  <si>
    <t>Внеплановый ремонт. 6 кВ №65 замена стойки А-обр. опоры №7 - 0,06 км.</t>
  </si>
  <si>
    <t>Начальник отдела планирвания и подготовки ремонтов                                                         К.В. Коваленко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</si>
</sst>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0.000"/>
    <numFmt numFmtId="167" formatCode="#,##0.000"/>
  </numFmts>
  <fonts count="13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4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4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4" fontId="5" fillId="0" borderId="31" xfId="0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4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4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3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16" xfId="0" applyNumberFormat="1" applyFont="1" applyFill="1" applyBorder="1" applyAlignment="1">
      <alignment horizontal="left" vertical="center" wrapText="1"/>
    </xf>
    <xf numFmtId="3" fontId="5" fillId="3" borderId="40" xfId="0" applyNumberFormat="1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4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4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3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4" fontId="5" fillId="0" borderId="58" xfId="0" applyNumberFormat="1" applyFont="1" applyFill="1" applyBorder="1" applyAlignment="1" applyProtection="1">
      <alignment horizontal="center" vertical="center"/>
      <protection locked="0"/>
    </xf>
    <xf numFmtId="2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164" fontId="5" fillId="0" borderId="25" xfId="0" applyNumberFormat="1" applyFont="1" applyFill="1" applyBorder="1" applyAlignment="1" applyProtection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4" fontId="5" fillId="3" borderId="24" xfId="0" applyNumberFormat="1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2" fontId="5" fillId="3" borderId="61" xfId="0" applyNumberFormat="1" applyFont="1" applyFill="1" applyBorder="1" applyAlignment="1" applyProtection="1">
      <alignment horizontal="center" vertical="center"/>
    </xf>
    <xf numFmtId="3" fontId="5" fillId="3" borderId="7" xfId="0" applyNumberFormat="1" applyFont="1" applyFill="1" applyBorder="1" applyAlignment="1" applyProtection="1">
      <alignment horizontal="center" vertical="center"/>
    </xf>
    <xf numFmtId="4" fontId="5" fillId="3" borderId="61" xfId="0" applyNumberFormat="1" applyFont="1" applyFill="1" applyBorder="1" applyAlignment="1" applyProtection="1">
      <alignment horizontal="center" vertical="center"/>
    </xf>
    <xf numFmtId="3" fontId="5" fillId="3" borderId="11" xfId="0" applyNumberFormat="1" applyFont="1" applyFill="1" applyBorder="1" applyAlignment="1" applyProtection="1">
      <alignment horizontal="center" vertical="center"/>
    </xf>
    <xf numFmtId="2" fontId="5" fillId="3" borderId="9" xfId="0" applyNumberFormat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/>
    </xf>
    <xf numFmtId="2" fontId="5" fillId="0" borderId="53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62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  <protection locked="0"/>
    </xf>
    <xf numFmtId="3" fontId="5" fillId="0" borderId="60" xfId="0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51" xfId="0" applyNumberFormat="1" applyFont="1" applyFill="1" applyBorder="1" applyAlignment="1" applyProtection="1">
      <alignment horizontal="center" vertical="center"/>
      <protection locked="0"/>
    </xf>
    <xf numFmtId="3" fontId="5" fillId="0" borderId="64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61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4" fontId="5" fillId="0" borderId="6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4" fontId="5" fillId="0" borderId="51" xfId="0" applyNumberFormat="1" applyFont="1" applyFill="1" applyBorder="1" applyAlignment="1" applyProtection="1">
      <alignment horizontal="center" vertical="center"/>
    </xf>
    <xf numFmtId="0" fontId="5" fillId="0" borderId="2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3" fontId="5" fillId="0" borderId="30" xfId="0" applyNumberFormat="1" applyFont="1" applyFill="1" applyBorder="1" applyAlignment="1" applyProtection="1">
      <alignment horizontal="center" vertical="center"/>
      <protection locked="0"/>
    </xf>
    <xf numFmtId="4" fontId="5" fillId="0" borderId="65" xfId="0" applyNumberFormat="1" applyFont="1" applyFill="1" applyBorder="1" applyAlignment="1" applyProtection="1">
      <alignment horizontal="center" vertical="center"/>
      <protection locked="0"/>
    </xf>
    <xf numFmtId="3" fontId="5" fillId="0" borderId="29" xfId="0" applyNumberFormat="1" applyFont="1" applyFill="1" applyBorder="1" applyAlignment="1" applyProtection="1">
      <alignment horizontal="center" vertical="center"/>
    </xf>
    <xf numFmtId="4" fontId="5" fillId="0" borderId="52" xfId="0" applyNumberFormat="1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 applyProtection="1">
      <alignment horizontal="center" vertical="center"/>
    </xf>
    <xf numFmtId="0" fontId="5" fillId="0" borderId="62" xfId="0" applyNumberFormat="1" applyFont="1" applyFill="1" applyBorder="1" applyAlignment="1" applyProtection="1">
      <alignment horizontal="center" vertical="center"/>
    </xf>
    <xf numFmtId="3" fontId="5" fillId="0" borderId="38" xfId="0" applyNumberFormat="1" applyFont="1" applyFill="1" applyBorder="1" applyAlignment="1" applyProtection="1">
      <alignment horizontal="center" vertical="center"/>
      <protection locked="0"/>
    </xf>
    <xf numFmtId="4" fontId="5" fillId="0" borderId="66" xfId="0" applyNumberFormat="1" applyFont="1" applyFill="1" applyBorder="1" applyAlignment="1" applyProtection="1">
      <alignment horizontal="center" vertical="center"/>
      <protection locked="0"/>
    </xf>
    <xf numFmtId="3" fontId="5" fillId="0" borderId="67" xfId="0" applyNumberFormat="1" applyFont="1" applyFill="1" applyBorder="1" applyAlignment="1" applyProtection="1">
      <alignment horizontal="center" vertical="center"/>
      <protection locked="0"/>
    </xf>
    <xf numFmtId="2" fontId="5" fillId="0" borderId="39" xfId="0" applyNumberFormat="1" applyFont="1" applyFill="1" applyBorder="1" applyAlignment="1" applyProtection="1">
      <alignment horizontal="center" vertical="center"/>
      <protection locked="0"/>
    </xf>
    <xf numFmtId="3" fontId="5" fillId="0" borderId="42" xfId="0" applyNumberFormat="1" applyFont="1" applyFill="1" applyBorder="1" applyAlignment="1" applyProtection="1">
      <alignment horizontal="center" vertical="center"/>
    </xf>
    <xf numFmtId="4" fontId="5" fillId="0" borderId="68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2" fontId="5" fillId="0" borderId="66" xfId="0" applyNumberFormat="1" applyFont="1" applyFill="1" applyBorder="1" applyAlignment="1" applyProtection="1">
      <alignment horizontal="center" vertical="center"/>
    </xf>
    <xf numFmtId="0" fontId="5" fillId="3" borderId="6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2" fontId="5" fillId="0" borderId="63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3" fontId="5" fillId="0" borderId="42" xfId="0" applyNumberFormat="1" applyFont="1" applyFill="1" applyBorder="1" applyAlignment="1" applyProtection="1">
      <alignment horizontal="center" vertical="center"/>
      <protection locked="0"/>
    </xf>
    <xf numFmtId="4" fontId="5" fillId="0" borderId="68" xfId="0" applyNumberFormat="1" applyFont="1" applyFill="1" applyBorder="1" applyAlignment="1" applyProtection="1">
      <alignment horizontal="center" vertical="center"/>
      <protection locked="0"/>
    </xf>
    <xf numFmtId="3" fontId="5" fillId="0" borderId="69" xfId="0" applyNumberFormat="1" applyFont="1" applyFill="1" applyBorder="1" applyAlignment="1" applyProtection="1">
      <alignment horizontal="center" vertical="center"/>
      <protection locked="0"/>
    </xf>
    <xf numFmtId="2" fontId="5" fillId="0" borderId="43" xfId="0" applyNumberFormat="1" applyFont="1" applyFill="1" applyBorder="1" applyAlignment="1" applyProtection="1">
      <alignment horizontal="center" vertical="center"/>
      <protection locked="0"/>
    </xf>
    <xf numFmtId="4" fontId="5" fillId="0" borderId="43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/>
    </xf>
    <xf numFmtId="2" fontId="5" fillId="0" borderId="6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left" vertical="center" wrapText="1"/>
    </xf>
    <xf numFmtId="3" fontId="5" fillId="3" borderId="7" xfId="0" applyNumberFormat="1" applyFont="1" applyFill="1" applyBorder="1" applyAlignment="1" applyProtection="1">
      <alignment horizontal="center" vertical="center"/>
      <protection locked="0"/>
    </xf>
    <xf numFmtId="4" fontId="5" fillId="3" borderId="61" xfId="0" applyNumberFormat="1" applyFont="1" applyFill="1" applyBorder="1" applyAlignment="1" applyProtection="1">
      <alignment horizontal="center" vertical="center"/>
      <protection locked="0"/>
    </xf>
    <xf numFmtId="3" fontId="5" fillId="3" borderId="11" xfId="0" applyNumberFormat="1" applyFont="1" applyFill="1" applyBorder="1" applyAlignment="1" applyProtection="1">
      <alignment horizontal="center" vertical="center"/>
      <protection locked="0"/>
    </xf>
    <xf numFmtId="2" fontId="5" fillId="3" borderId="9" xfId="0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left" vertical="center" wrapText="1" indent="4"/>
      <protection locked="0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3" fontId="5" fillId="0" borderId="70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2" fontId="5" fillId="0" borderId="65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</xf>
    <xf numFmtId="4" fontId="5" fillId="0" borderId="65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3" borderId="2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2" fontId="5" fillId="0" borderId="52" xfId="0" applyNumberFormat="1" applyFont="1" applyFill="1" applyBorder="1" applyAlignment="1" applyProtection="1">
      <alignment horizontal="center" vertical="center"/>
    </xf>
    <xf numFmtId="0" fontId="4" fillId="0" borderId="23" xfId="0" applyNumberFormat="1" applyFont="1" applyFill="1" applyBorder="1" applyAlignment="1">
      <alignment vertical="center" wrapText="1"/>
    </xf>
    <xf numFmtId="0" fontId="4" fillId="0" borderId="66" xfId="0" applyNumberFormat="1" applyFont="1" applyFill="1" applyBorder="1" applyAlignment="1">
      <alignment vertical="center" wrapText="1"/>
    </xf>
    <xf numFmtId="0" fontId="4" fillId="0" borderId="61" xfId="0" applyNumberFormat="1" applyFont="1" applyFill="1" applyBorder="1" applyAlignment="1">
      <alignment vertical="center" wrapText="1"/>
    </xf>
    <xf numFmtId="166" fontId="5" fillId="0" borderId="53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  <protection locked="0"/>
    </xf>
    <xf numFmtId="167" fontId="5" fillId="0" borderId="53" xfId="0" applyNumberFormat="1" applyFont="1" applyFill="1" applyBorder="1" applyAlignment="1" applyProtection="1">
      <alignment horizontal="center" vertical="center"/>
    </xf>
    <xf numFmtId="167" fontId="5" fillId="0" borderId="53" xfId="0" applyNumberFormat="1" applyFont="1" applyFill="1" applyBorder="1" applyAlignment="1" applyProtection="1">
      <alignment horizontal="center" vertical="center"/>
      <protection locked="0"/>
    </xf>
    <xf numFmtId="166" fontId="5" fillId="0" borderId="16" xfId="0" applyNumberFormat="1" applyFont="1" applyFill="1" applyBorder="1" applyAlignment="1" applyProtection="1">
      <alignment horizontal="center" vertical="center"/>
      <protection locked="0"/>
    </xf>
    <xf numFmtId="167" fontId="5" fillId="0" borderId="16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10" fillId="0" borderId="15" xfId="0" applyFont="1" applyBorder="1" applyProtection="1"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Protection="1">
      <protection locked="0"/>
    </xf>
    <xf numFmtId="0" fontId="0" fillId="0" borderId="15" xfId="0" applyBorder="1" applyAlignment="1">
      <alignment vertical="center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15" xfId="0" applyFont="1" applyBorder="1" applyAlignment="1" applyProtection="1">
      <alignment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Protection="1">
      <protection locked="0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5" fillId="3" borderId="5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8" xfId="0" applyFont="1" applyFill="1" applyBorder="1" applyAlignment="1">
      <alignment horizontal="center" vertical="top" wrapText="1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left" vertical="center" wrapText="1"/>
      <protection locked="0"/>
    </xf>
    <xf numFmtId="0" fontId="5" fillId="0" borderId="32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1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69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69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69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9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69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69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69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69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0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0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0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0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0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0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0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1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1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1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1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1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1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1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72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72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72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72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2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72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72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2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2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2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3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3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3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3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3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4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4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4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4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4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5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5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5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5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5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6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6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6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6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6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7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7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8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8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8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8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8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9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9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9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9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9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0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0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0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0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0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0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1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1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1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1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1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15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1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1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2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2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2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83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3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3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3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3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3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3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3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4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4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4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4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4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4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4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5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5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5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5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5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5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85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86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86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86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86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6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86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6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6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6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7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7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7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8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8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9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9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0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0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0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1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1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1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1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1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1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91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1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1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1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5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2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2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2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3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3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4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4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4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5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5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5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6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6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6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1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72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4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5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6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79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0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1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2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8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8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88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89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0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1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2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3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4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9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9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9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99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0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1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2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03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4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5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6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0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0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0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0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1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2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3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4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5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6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17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18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19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0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1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9" name="Line 175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0" name="Line 176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1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4" name="Line 182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5" name="Line 183"/>
        <xdr:cNvSpPr>
          <a:spLocks noChangeShapeType="1"/>
        </xdr:cNvSpPr>
      </xdr:nvSpPr>
      <xdr:spPr bwMode="auto">
        <a:xfrm>
          <a:off x="8391525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6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7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8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9" name="Line 189"/>
        <xdr:cNvSpPr>
          <a:spLocks noChangeShapeType="1"/>
        </xdr:cNvSpPr>
      </xdr:nvSpPr>
      <xdr:spPr bwMode="auto">
        <a:xfrm>
          <a:off x="71628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80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1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2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3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4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5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6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7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8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9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0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1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2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3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4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5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6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7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8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9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0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1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2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3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4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5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6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7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8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9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10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1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2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3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4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5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6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7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8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9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0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1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2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3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4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5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6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7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8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9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1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2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3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4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5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6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7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8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9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0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1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2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3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4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5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6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2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3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4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5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6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9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0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1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2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3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4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5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6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7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8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9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0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1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2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3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4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486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486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601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601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2" name="Line 7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43" name="Line 7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4" name="Line 7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49" name="Line 8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0" name="Line 8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1" name="Line 8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56" name="Line 91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57" name="Line 92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8" name="Line 93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63" name="Line 98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64" name="Line 99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5" name="Line 100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0" name="Line 10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1" name="Line 10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0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3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4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5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6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77" name="Line 11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78" name="Line 11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9" name="Line 11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0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1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2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3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84" name="Line 11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85" name="Line 120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6" name="Line 121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7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8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9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0" name="Line 12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1" name="Line 12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2" name="Line 12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3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94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95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6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7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98" name="Line 133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99" name="Line 134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0" name="Line 135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1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2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3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4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05" name="Line 140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06" name="Line 141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7" name="Line 142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8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9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0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1" name="Line 14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2" name="Line 14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3" name="Line 14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4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5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16" name="Line 15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17" name="Line 15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18" name="Line 15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9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0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1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2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3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4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5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26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27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28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29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0" name="Line 17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1" name="Line 17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2" name="Line 17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3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4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35" name="Line 18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36" name="Line 18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37" name="Line 18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38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39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40" name="Line 18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41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2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3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4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5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6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7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8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9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0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1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2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53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4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55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56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57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58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59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0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1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2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63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64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65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66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67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68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9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0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71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72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73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74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75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76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7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8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9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0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1" name="Line 7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2" name="Line 7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3" name="Line 7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88" name="Line 8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89" name="Line 8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0" name="Line 8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1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2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3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4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195" name="Line 91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196" name="Line 92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93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8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9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0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1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2" name="Line 98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03" name="Line 99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00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5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6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7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8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09" name="Line 10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0" name="Line 10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1" name="Line 10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16" name="Line 11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17" name="Line 11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8" name="Line 11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9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0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1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2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3" name="Line 11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24" name="Line 120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25" name="Line 121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6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7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8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29" name="Line 12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0" name="Line 12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1" name="Line 12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3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4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5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6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37" name="Line 133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38" name="Line 134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39" name="Line 135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44" name="Line 140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45" name="Line 141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46" name="Line 142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7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8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9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0" name="Line 147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1" name="Line 148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2" name="Line 149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3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4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55" name="Line 154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56" name="Line 155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57" name="Line 156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58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9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0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61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62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63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64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5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6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7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68" name="Line 175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69" name="Line 176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0" name="Line 177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3" name="Line 182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50</xdr:row>
      <xdr:rowOff>0</xdr:rowOff>
    </xdr:from>
    <xdr:to>
      <xdr:col>9</xdr:col>
      <xdr:colOff>352425</xdr:colOff>
      <xdr:row>50</xdr:row>
      <xdr:rowOff>0</xdr:rowOff>
    </xdr:to>
    <xdr:sp macro="" textlink="">
      <xdr:nvSpPr>
        <xdr:cNvPr id="274" name="Line 183"/>
        <xdr:cNvSpPr>
          <a:spLocks noChangeShapeType="1"/>
        </xdr:cNvSpPr>
      </xdr:nvSpPr>
      <xdr:spPr bwMode="auto">
        <a:xfrm>
          <a:off x="75247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75" name="Line 184"/>
        <xdr:cNvSpPr>
          <a:spLocks noChangeShapeType="1"/>
        </xdr:cNvSpPr>
      </xdr:nvSpPr>
      <xdr:spPr bwMode="auto">
        <a:xfrm>
          <a:off x="87439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6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7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50</xdr:row>
      <xdr:rowOff>0</xdr:rowOff>
    </xdr:from>
    <xdr:to>
      <xdr:col>7</xdr:col>
      <xdr:colOff>352425</xdr:colOff>
      <xdr:row>50</xdr:row>
      <xdr:rowOff>0</xdr:rowOff>
    </xdr:to>
    <xdr:sp macro="" textlink="">
      <xdr:nvSpPr>
        <xdr:cNvPr id="278" name="Line 189"/>
        <xdr:cNvSpPr>
          <a:spLocks noChangeShapeType="1"/>
        </xdr:cNvSpPr>
      </xdr:nvSpPr>
      <xdr:spPr bwMode="auto">
        <a:xfrm>
          <a:off x="630555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79" name="Line 8"/>
        <xdr:cNvSpPr>
          <a:spLocks noChangeShapeType="1"/>
        </xdr:cNvSpPr>
      </xdr:nvSpPr>
      <xdr:spPr bwMode="auto">
        <a:xfrm>
          <a:off x="64198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0" name="Line 37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1" name="Line 38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2" name="Line 39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83" name="Line 40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4" name="Line 41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85" name="Line 42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86" name="Line 43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87" name="Line 4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88" name="Line 4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89" name="Line 4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0" name="Line 4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1" name="Line 4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2" name="Line 4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93" name="Line 5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94" name="Line 51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95" name="Line 52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96" name="Line 53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97" name="Line 54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98" name="Line 55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9" name="Line 56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0" name="Line 57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1" name="Line 59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2" name="Line 60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03" name="Line 61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04" name="Line 62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05" name="Line 63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06" name="Line 64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7" name="Line 65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08" name="Line 66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09" name="Line 67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10" name="Line 68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11" name="Line 69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12" name="Line 70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13" name="Line 71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14" name="Line 72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5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6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7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8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9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0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1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2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3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4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5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6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7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8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9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0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1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2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3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4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5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6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7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8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9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0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1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2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3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4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5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7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8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9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0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1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2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3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4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5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6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7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8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9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0" name="Line 164"/>
        <xdr:cNvSpPr>
          <a:spLocks noChangeShapeType="1"/>
        </xdr:cNvSpPr>
      </xdr:nvSpPr>
      <xdr:spPr bwMode="auto">
        <a:xfrm>
          <a:off x="32766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1" name="Line 165"/>
        <xdr:cNvSpPr>
          <a:spLocks noChangeShapeType="1"/>
        </xdr:cNvSpPr>
      </xdr:nvSpPr>
      <xdr:spPr bwMode="auto">
        <a:xfrm>
          <a:off x="3895725" y="84105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62" name="Line 166"/>
        <xdr:cNvSpPr>
          <a:spLocks noChangeShapeType="1"/>
        </xdr:cNvSpPr>
      </xdr:nvSpPr>
      <xdr:spPr bwMode="auto">
        <a:xfrm>
          <a:off x="44958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63" name="Line 167"/>
        <xdr:cNvSpPr>
          <a:spLocks noChangeShapeType="1"/>
        </xdr:cNvSpPr>
      </xdr:nvSpPr>
      <xdr:spPr bwMode="auto">
        <a:xfrm>
          <a:off x="510540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64" name="Line 168"/>
        <xdr:cNvSpPr>
          <a:spLocks noChangeShapeType="1"/>
        </xdr:cNvSpPr>
      </xdr:nvSpPr>
      <xdr:spPr bwMode="auto">
        <a:xfrm>
          <a:off x="63055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5" name="Line 169"/>
        <xdr:cNvSpPr>
          <a:spLocks noChangeShapeType="1"/>
        </xdr:cNvSpPr>
      </xdr:nvSpPr>
      <xdr:spPr bwMode="auto">
        <a:xfrm>
          <a:off x="75247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66" name="Line 170"/>
        <xdr:cNvSpPr>
          <a:spLocks noChangeShapeType="1"/>
        </xdr:cNvSpPr>
      </xdr:nvSpPr>
      <xdr:spPr bwMode="auto">
        <a:xfrm>
          <a:off x="8743950" y="84105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67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8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9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0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1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2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3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4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5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76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77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78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79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0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1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2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3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4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5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6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87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88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89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0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1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2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3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4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5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96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97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98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9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0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1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2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3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4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6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07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09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0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1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3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14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5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6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8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0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1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2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4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5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26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7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28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9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0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1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2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4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5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36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7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38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9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0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1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2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3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4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5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46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47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8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49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0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1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2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3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4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55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6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57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8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59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0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1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2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63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4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5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6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67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68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9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0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1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6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7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73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7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7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7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80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81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8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8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87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88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89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90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94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95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96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97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0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0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0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0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0" name="Line 10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1" name="Line 109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2" name="Line 11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3" name="Line 11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15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16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1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1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8" name="Line 12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9" name="Line 12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0" name="Line 12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1" name="Line 128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2" name="Line 129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3" name="Line 130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4" name="Line 131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5" name="Line 132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16" name="Line 136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7" name="Line 137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8" name="Line 138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9" name="Line 139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0" name="Line 144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1" name="Line 145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2" name="Line 146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3" name="Line 152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4" name="Line 153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5" name="Line 171"/>
        <xdr:cNvSpPr>
          <a:spLocks noChangeShapeType="1"/>
        </xdr:cNvSpPr>
      </xdr:nvSpPr>
      <xdr:spPr bwMode="auto">
        <a:xfrm>
          <a:off x="32766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6" name="Line 172"/>
        <xdr:cNvSpPr>
          <a:spLocks noChangeShapeType="1"/>
        </xdr:cNvSpPr>
      </xdr:nvSpPr>
      <xdr:spPr bwMode="auto">
        <a:xfrm>
          <a:off x="3895725" y="125634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7" name="Line 173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8" name="Line 174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9" name="Line 180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0" name="Line 181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1" name="Line 187"/>
        <xdr:cNvSpPr>
          <a:spLocks noChangeShapeType="1"/>
        </xdr:cNvSpPr>
      </xdr:nvSpPr>
      <xdr:spPr bwMode="auto">
        <a:xfrm>
          <a:off x="44958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2" name="Line 188"/>
        <xdr:cNvSpPr>
          <a:spLocks noChangeShapeType="1"/>
        </xdr:cNvSpPr>
      </xdr:nvSpPr>
      <xdr:spPr bwMode="auto">
        <a:xfrm>
          <a:off x="5105400" y="125634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42;&#1077;&#1088;&#1099;/31.05.2017/&#1055;&#1088;&#1080;&#1083;%203%20&#1063;&#1069;%20&#1042;&#1099;&#1087;%20&#1075;&#1086;&#1076;&#1086;&#1074;&#1086;&#1075;&#1086;%20&#1087;&#1083;&#1072;&#1085;&#1072;%20&#1088;&#1077;&#1084;%20&#1086;&#1073;&#1086;&#1088;&#1091;&#1076;%20(&#1092;&#1080;&#1079;&#1080;&#1082;&#1072;)%20&#1063;&#106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 "/>
      <sheetName val="февраль "/>
      <sheetName val="март "/>
      <sheetName val="Апрель"/>
      <sheetName val="Май"/>
      <sheetName val="Лист3"/>
      <sheetName val="январь"/>
      <sheetName val="февраль"/>
      <sheetName val="март"/>
      <sheetName val="июнь"/>
      <sheetName val="июль"/>
      <sheetName val="август"/>
      <sheetName val="сентябрь"/>
      <sheetName val="октябрь"/>
      <sheetName val="ноябрь"/>
      <sheetName val="декабрь"/>
    </sheetNames>
    <sheetDataSet>
      <sheetData sheetId="0" refreshError="1"/>
      <sheetData sheetId="1" refreshError="1"/>
      <sheetData sheetId="2" refreshError="1"/>
      <sheetData sheetId="3" refreshError="1">
        <row r="12">
          <cell r="H12">
            <v>0</v>
          </cell>
          <cell r="I12">
            <v>0</v>
          </cell>
          <cell r="J12">
            <v>0</v>
          </cell>
        </row>
        <row r="13"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7"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20"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H24">
            <v>0</v>
          </cell>
          <cell r="I24">
            <v>0</v>
          </cell>
          <cell r="J24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H27">
            <v>0</v>
          </cell>
          <cell r="I27">
            <v>0</v>
          </cell>
          <cell r="J27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7">
          <cell r="H37">
            <v>0</v>
          </cell>
          <cell r="I37">
            <v>0</v>
          </cell>
          <cell r="J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9">
          <cell r="H49">
            <v>0</v>
          </cell>
          <cell r="I49">
            <v>0</v>
          </cell>
          <cell r="J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2">
          <cell r="H52">
            <v>0</v>
          </cell>
          <cell r="I52">
            <v>0</v>
          </cell>
          <cell r="J52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5">
          <cell r="H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H77">
            <v>0</v>
          </cell>
          <cell r="I77">
            <v>0</v>
          </cell>
          <cell r="J77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H84">
            <v>1</v>
          </cell>
          <cell r="I84">
            <v>96</v>
          </cell>
          <cell r="J84">
            <v>1</v>
          </cell>
          <cell r="K84">
            <v>96</v>
          </cell>
          <cell r="L84">
            <v>1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63" workbookViewId="0">
      <selection activeCell="A71" sqref="A71:XFD71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8.75">
      <c r="A3" s="247" t="s">
        <v>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thickBot="1">
      <c r="A5" s="248" t="s">
        <v>2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50"/>
    </row>
    <row r="6" spans="1:12">
      <c r="A6" s="251" t="s">
        <v>3</v>
      </c>
      <c r="B6" s="254" t="s">
        <v>4</v>
      </c>
      <c r="C6" s="255" t="s">
        <v>5</v>
      </c>
      <c r="D6" s="256"/>
      <c r="E6" s="256"/>
      <c r="F6" s="256"/>
      <c r="G6" s="257" t="s">
        <v>6</v>
      </c>
      <c r="H6" s="258"/>
      <c r="I6" s="258"/>
      <c r="J6" s="259"/>
      <c r="K6" s="260" t="s">
        <v>7</v>
      </c>
      <c r="L6" s="261"/>
    </row>
    <row r="7" spans="1:12">
      <c r="A7" s="252"/>
      <c r="B7" s="254"/>
      <c r="C7" s="264" t="s">
        <v>8</v>
      </c>
      <c r="D7" s="265"/>
      <c r="E7" s="265" t="s">
        <v>9</v>
      </c>
      <c r="F7" s="265"/>
      <c r="G7" s="266" t="s">
        <v>10</v>
      </c>
      <c r="H7" s="267"/>
      <c r="I7" s="266" t="s">
        <v>9</v>
      </c>
      <c r="J7" s="267"/>
      <c r="K7" s="262"/>
      <c r="L7" s="263"/>
    </row>
    <row r="8" spans="1:12" ht="15.75" thickBot="1">
      <c r="A8" s="253"/>
      <c r="B8" s="254"/>
      <c r="C8" s="5" t="s">
        <v>11</v>
      </c>
      <c r="D8" s="6" t="s">
        <v>12</v>
      </c>
      <c r="E8" s="7" t="s">
        <v>11</v>
      </c>
      <c r="F8" s="8" t="s">
        <v>13</v>
      </c>
      <c r="G8" s="9" t="s">
        <v>11</v>
      </c>
      <c r="H8" s="9" t="s">
        <v>12</v>
      </c>
      <c r="I8" s="9" t="s">
        <v>11</v>
      </c>
      <c r="J8" s="9" t="s">
        <v>12</v>
      </c>
      <c r="K8" s="9" t="s">
        <v>11</v>
      </c>
      <c r="L8" s="10" t="s">
        <v>12</v>
      </c>
    </row>
    <row r="9" spans="1:12" ht="15.75" customHeight="1">
      <c r="A9" s="268" t="s">
        <v>14</v>
      </c>
      <c r="B9" s="11" t="s">
        <v>15</v>
      </c>
      <c r="C9" s="12">
        <f>C10+C11+C12</f>
        <v>1</v>
      </c>
      <c r="D9" s="12">
        <f t="shared" ref="D9:L9" si="0">D10+D11+D12</f>
        <v>12</v>
      </c>
      <c r="E9" s="12">
        <f t="shared" si="0"/>
        <v>1</v>
      </c>
      <c r="F9" s="12">
        <f t="shared" si="0"/>
        <v>12</v>
      </c>
      <c r="G9" s="12">
        <f t="shared" si="0"/>
        <v>1</v>
      </c>
      <c r="H9" s="12">
        <f t="shared" si="0"/>
        <v>12</v>
      </c>
      <c r="I9" s="12">
        <f t="shared" si="0"/>
        <v>1</v>
      </c>
      <c r="J9" s="12">
        <f t="shared" si="0"/>
        <v>12</v>
      </c>
      <c r="K9" s="12">
        <f t="shared" si="0"/>
        <v>11</v>
      </c>
      <c r="L9" s="12">
        <f t="shared" si="0"/>
        <v>122</v>
      </c>
    </row>
    <row r="10" spans="1:12" ht="19.5" customHeight="1">
      <c r="A10" s="269"/>
      <c r="B10" s="13" t="s">
        <v>16</v>
      </c>
      <c r="C10" s="14">
        <v>1</v>
      </c>
      <c r="D10" s="15">
        <v>12</v>
      </c>
      <c r="E10" s="14">
        <v>1</v>
      </c>
      <c r="F10" s="16">
        <v>12</v>
      </c>
      <c r="G10" s="17">
        <f t="shared" ref="G10:J12" si="1">C10</f>
        <v>1</v>
      </c>
      <c r="H10" s="17">
        <f t="shared" si="1"/>
        <v>12</v>
      </c>
      <c r="I10" s="17">
        <f t="shared" si="1"/>
        <v>1</v>
      </c>
      <c r="J10" s="17">
        <f t="shared" si="1"/>
        <v>12</v>
      </c>
      <c r="K10" s="18">
        <v>3</v>
      </c>
      <c r="L10" s="19">
        <v>23</v>
      </c>
    </row>
    <row r="11" spans="1:12">
      <c r="A11" s="269"/>
      <c r="B11" s="13" t="s">
        <v>17</v>
      </c>
      <c r="C11" s="14"/>
      <c r="D11" s="15"/>
      <c r="E11" s="14"/>
      <c r="F11" s="16"/>
      <c r="G11" s="17">
        <f t="shared" si="1"/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8"/>
      <c r="L11" s="19"/>
    </row>
    <row r="12" spans="1:12" ht="15.75" thickBot="1">
      <c r="A12" s="270"/>
      <c r="B12" s="20" t="s">
        <v>18</v>
      </c>
      <c r="C12" s="21"/>
      <c r="D12" s="22"/>
      <c r="E12" s="21"/>
      <c r="F12" s="23"/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8">
        <v>8</v>
      </c>
      <c r="L12" s="19">
        <v>99</v>
      </c>
    </row>
    <row r="13" spans="1:12" ht="37.5" customHeight="1">
      <c r="A13" s="271" t="s">
        <v>19</v>
      </c>
      <c r="B13" s="11" t="s">
        <v>20</v>
      </c>
      <c r="C13" s="12">
        <f>C14+C15+C16</f>
        <v>3</v>
      </c>
      <c r="D13" s="12">
        <f t="shared" ref="D13:L13" si="2">D14+D15+D16</f>
        <v>130</v>
      </c>
      <c r="E13" s="12">
        <f t="shared" si="2"/>
        <v>3</v>
      </c>
      <c r="F13" s="12">
        <f t="shared" si="2"/>
        <v>130</v>
      </c>
      <c r="G13" s="12">
        <f t="shared" si="2"/>
        <v>3</v>
      </c>
      <c r="H13" s="12">
        <f t="shared" si="2"/>
        <v>130</v>
      </c>
      <c r="I13" s="12">
        <f t="shared" si="2"/>
        <v>3</v>
      </c>
      <c r="J13" s="12">
        <f t="shared" si="2"/>
        <v>130</v>
      </c>
      <c r="K13" s="12">
        <f t="shared" si="2"/>
        <v>17</v>
      </c>
      <c r="L13" s="12">
        <f t="shared" si="2"/>
        <v>1100</v>
      </c>
    </row>
    <row r="14" spans="1:12" ht="16.5" customHeight="1">
      <c r="A14" s="272"/>
      <c r="B14" s="24" t="s">
        <v>16</v>
      </c>
      <c r="C14" s="14">
        <v>1</v>
      </c>
      <c r="D14" s="25">
        <v>50</v>
      </c>
      <c r="E14" s="14">
        <v>1</v>
      </c>
      <c r="F14" s="26">
        <v>50</v>
      </c>
      <c r="G14" s="17">
        <f t="shared" ref="G14:J16" si="3">C14</f>
        <v>1</v>
      </c>
      <c r="H14" s="17">
        <f t="shared" si="3"/>
        <v>50</v>
      </c>
      <c r="I14" s="17">
        <f t="shared" si="3"/>
        <v>1</v>
      </c>
      <c r="J14" s="17">
        <f t="shared" si="3"/>
        <v>50</v>
      </c>
      <c r="K14" s="18">
        <v>1</v>
      </c>
      <c r="L14" s="19">
        <v>50</v>
      </c>
    </row>
    <row r="15" spans="1:12">
      <c r="A15" s="272"/>
      <c r="B15" s="13" t="s">
        <v>17</v>
      </c>
      <c r="C15" s="14"/>
      <c r="D15" s="15"/>
      <c r="E15" s="14"/>
      <c r="F15" s="16"/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8">
        <v>1</v>
      </c>
      <c r="L15" s="19">
        <v>50</v>
      </c>
    </row>
    <row r="16" spans="1:12" ht="15.75" thickBot="1">
      <c r="A16" s="272"/>
      <c r="B16" s="27" t="s">
        <v>18</v>
      </c>
      <c r="C16" s="21">
        <v>2</v>
      </c>
      <c r="D16" s="28">
        <v>80</v>
      </c>
      <c r="E16" s="21">
        <v>2</v>
      </c>
      <c r="F16" s="29">
        <v>80</v>
      </c>
      <c r="G16" s="17">
        <f t="shared" si="3"/>
        <v>2</v>
      </c>
      <c r="H16" s="17">
        <f t="shared" si="3"/>
        <v>80</v>
      </c>
      <c r="I16" s="17">
        <f t="shared" si="3"/>
        <v>2</v>
      </c>
      <c r="J16" s="17">
        <f t="shared" si="3"/>
        <v>80</v>
      </c>
      <c r="K16" s="18">
        <v>15</v>
      </c>
      <c r="L16" s="19">
        <v>1000</v>
      </c>
    </row>
    <row r="17" spans="1:12" ht="19.5" customHeight="1">
      <c r="A17" s="273" t="s">
        <v>21</v>
      </c>
      <c r="B17" s="11" t="s">
        <v>22</v>
      </c>
      <c r="C17" s="12">
        <f>C18+C19+C20</f>
        <v>0</v>
      </c>
      <c r="D17" s="12">
        <f t="shared" ref="D17:L17" si="4">D18+D19+D20</f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12">
        <f t="shared" si="4"/>
        <v>0</v>
      </c>
      <c r="L17" s="12">
        <f t="shared" si="4"/>
        <v>0</v>
      </c>
    </row>
    <row r="18" spans="1:12" ht="18" customHeight="1">
      <c r="A18" s="274"/>
      <c r="B18" s="13" t="s">
        <v>16</v>
      </c>
      <c r="C18" s="14"/>
      <c r="D18" s="15"/>
      <c r="E18" s="14"/>
      <c r="F18" s="16"/>
      <c r="G18" s="17">
        <f t="shared" ref="G18:J20" si="5">C18</f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8"/>
      <c r="L18" s="19"/>
    </row>
    <row r="19" spans="1:12">
      <c r="A19" s="274"/>
      <c r="B19" s="13" t="s">
        <v>17</v>
      </c>
      <c r="C19" s="14"/>
      <c r="D19" s="15"/>
      <c r="E19" s="14"/>
      <c r="F19" s="16"/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8"/>
      <c r="L19" s="19"/>
    </row>
    <row r="20" spans="1:12" ht="15.75" thickBot="1">
      <c r="A20" s="274"/>
      <c r="B20" s="27" t="s">
        <v>18</v>
      </c>
      <c r="C20" s="21"/>
      <c r="D20" s="28"/>
      <c r="E20" s="21"/>
      <c r="F20" s="29"/>
      <c r="G20" s="17">
        <f t="shared" si="5"/>
        <v>0</v>
      </c>
      <c r="H20" s="17">
        <f t="shared" si="5"/>
        <v>0</v>
      </c>
      <c r="I20" s="17">
        <f t="shared" si="5"/>
        <v>0</v>
      </c>
      <c r="J20" s="17">
        <f t="shared" si="5"/>
        <v>0</v>
      </c>
      <c r="K20" s="18"/>
      <c r="L20" s="19"/>
    </row>
    <row r="21" spans="1:12" ht="22.5" customHeight="1">
      <c r="A21" s="275" t="s">
        <v>23</v>
      </c>
      <c r="B21" s="11" t="s">
        <v>24</v>
      </c>
      <c r="C21" s="12">
        <f t="shared" ref="C21:L21" si="6">C22+C23+C24</f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10</v>
      </c>
      <c r="L21" s="12">
        <f t="shared" si="6"/>
        <v>110</v>
      </c>
    </row>
    <row r="22" spans="1:12" ht="20.25" customHeight="1">
      <c r="A22" s="276"/>
      <c r="B22" s="13" t="s">
        <v>16</v>
      </c>
      <c r="C22" s="14"/>
      <c r="D22" s="15"/>
      <c r="E22" s="14"/>
      <c r="F22" s="16"/>
      <c r="G22" s="17">
        <f t="shared" ref="G22:J25" si="7">C22</f>
        <v>0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8">
        <v>2</v>
      </c>
      <c r="L22" s="19">
        <v>11</v>
      </c>
    </row>
    <row r="23" spans="1:12">
      <c r="A23" s="276"/>
      <c r="B23" s="13" t="s">
        <v>17</v>
      </c>
      <c r="C23" s="14"/>
      <c r="D23" s="15"/>
      <c r="E23" s="14"/>
      <c r="F23" s="16"/>
      <c r="G23" s="17">
        <f t="shared" si="7"/>
        <v>0</v>
      </c>
      <c r="H23" s="17">
        <f t="shared" si="7"/>
        <v>0</v>
      </c>
      <c r="I23" s="17">
        <f t="shared" si="7"/>
        <v>0</v>
      </c>
      <c r="J23" s="17">
        <f t="shared" si="7"/>
        <v>0</v>
      </c>
      <c r="K23" s="18"/>
      <c r="L23" s="19"/>
    </row>
    <row r="24" spans="1:12" ht="15.75" thickBot="1">
      <c r="A24" s="277"/>
      <c r="B24" s="20" t="s">
        <v>18</v>
      </c>
      <c r="C24" s="21"/>
      <c r="D24" s="28"/>
      <c r="E24" s="21"/>
      <c r="F24" s="29"/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18">
        <v>8</v>
      </c>
      <c r="L24" s="31">
        <v>99</v>
      </c>
    </row>
    <row r="25" spans="1:12" ht="21.75" customHeight="1" thickBot="1">
      <c r="A25" s="32" t="s">
        <v>25</v>
      </c>
      <c r="B25" s="33" t="s">
        <v>16</v>
      </c>
      <c r="C25" s="34"/>
      <c r="D25" s="35"/>
      <c r="E25" s="34"/>
      <c r="F25" s="36"/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8"/>
      <c r="L25" s="39"/>
    </row>
    <row r="26" spans="1:12" ht="14.25" customHeight="1">
      <c r="A26" s="40" t="s">
        <v>26</v>
      </c>
      <c r="B26" s="11" t="s">
        <v>16</v>
      </c>
      <c r="C26" s="12">
        <f>C27+C28+C29+C30+C31</f>
        <v>0</v>
      </c>
      <c r="D26" s="12">
        <f>D27+D28+D29+D30+D31</f>
        <v>0</v>
      </c>
      <c r="E26" s="12">
        <f>E27+E28+E29+E30+E31</f>
        <v>0</v>
      </c>
      <c r="F26" s="12">
        <f>F27+F28+F29+F30+F31</f>
        <v>0</v>
      </c>
      <c r="G26" s="12">
        <f>G27+G28+G29</f>
        <v>0</v>
      </c>
      <c r="H26" s="12">
        <f>H27+H28+H29</f>
        <v>0</v>
      </c>
      <c r="I26" s="12">
        <f>I27+I28+I29</f>
        <v>0</v>
      </c>
      <c r="J26" s="12">
        <f>J27+J28+J29</f>
        <v>0</v>
      </c>
      <c r="K26" s="12">
        <f>K27+K28+K29+K30+K31</f>
        <v>1</v>
      </c>
      <c r="L26" s="12">
        <f>L27+L28+L29+L30+L31</f>
        <v>25</v>
      </c>
    </row>
    <row r="27" spans="1:12" ht="18.75" customHeight="1">
      <c r="A27" s="41" t="s">
        <v>27</v>
      </c>
      <c r="B27" s="24" t="s">
        <v>16</v>
      </c>
      <c r="C27" s="14"/>
      <c r="D27" s="15"/>
      <c r="E27" s="14"/>
      <c r="F27" s="15"/>
      <c r="G27" s="17">
        <f t="shared" ref="G27:J32" si="8">C27</f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8"/>
      <c r="L27" s="19"/>
    </row>
    <row r="28" spans="1:12" ht="15" customHeight="1">
      <c r="A28" s="42" t="s">
        <v>28</v>
      </c>
      <c r="B28" s="13" t="s">
        <v>16</v>
      </c>
      <c r="C28" s="14"/>
      <c r="D28" s="15"/>
      <c r="E28" s="14"/>
      <c r="F28" s="15"/>
      <c r="G28" s="17">
        <f t="shared" si="8"/>
        <v>0</v>
      </c>
      <c r="H28" s="17">
        <f t="shared" si="8"/>
        <v>0</v>
      </c>
      <c r="I28" s="17">
        <f t="shared" si="8"/>
        <v>0</v>
      </c>
      <c r="J28" s="17">
        <f t="shared" si="8"/>
        <v>0</v>
      </c>
      <c r="K28" s="18">
        <v>1</v>
      </c>
      <c r="L28" s="19">
        <v>25</v>
      </c>
    </row>
    <row r="29" spans="1:12" ht="15" customHeight="1">
      <c r="A29" s="43" t="s">
        <v>29</v>
      </c>
      <c r="B29" s="13" t="s">
        <v>16</v>
      </c>
      <c r="C29" s="14"/>
      <c r="D29" s="15"/>
      <c r="E29" s="14"/>
      <c r="F29" s="15"/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18"/>
      <c r="L29" s="31"/>
    </row>
    <row r="30" spans="1:12" ht="15" customHeight="1">
      <c r="A30" s="43" t="s">
        <v>30</v>
      </c>
      <c r="B30" s="13" t="s">
        <v>16</v>
      </c>
      <c r="C30" s="14"/>
      <c r="D30" s="15"/>
      <c r="E30" s="14"/>
      <c r="F30" s="15"/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18"/>
      <c r="L30" s="19"/>
    </row>
    <row r="31" spans="1:12" ht="12.75" customHeight="1" thickBot="1">
      <c r="A31" s="44" t="s">
        <v>31</v>
      </c>
      <c r="B31" s="20" t="s">
        <v>16</v>
      </c>
      <c r="C31" s="21"/>
      <c r="D31" s="22"/>
      <c r="E31" s="21"/>
      <c r="F31" s="28"/>
      <c r="G31" s="30">
        <f t="shared" si="8"/>
        <v>0</v>
      </c>
      <c r="H31" s="30">
        <f t="shared" si="8"/>
        <v>0</v>
      </c>
      <c r="I31" s="30">
        <f t="shared" si="8"/>
        <v>0</v>
      </c>
      <c r="J31" s="30">
        <f t="shared" si="8"/>
        <v>0</v>
      </c>
      <c r="K31" s="45"/>
      <c r="L31" s="46"/>
    </row>
    <row r="32" spans="1:12" ht="15.75" customHeight="1" thickBot="1">
      <c r="A32" s="47" t="s">
        <v>32</v>
      </c>
      <c r="B32" s="48" t="s">
        <v>16</v>
      </c>
      <c r="C32" s="49"/>
      <c r="D32" s="35"/>
      <c r="E32" s="34"/>
      <c r="F32" s="36"/>
      <c r="G32" s="37">
        <f t="shared" si="8"/>
        <v>0</v>
      </c>
      <c r="H32" s="37">
        <f t="shared" si="8"/>
        <v>0</v>
      </c>
      <c r="I32" s="37">
        <f t="shared" si="8"/>
        <v>0</v>
      </c>
      <c r="J32" s="37">
        <f t="shared" si="8"/>
        <v>0</v>
      </c>
      <c r="K32" s="38"/>
      <c r="L32" s="39"/>
    </row>
    <row r="33" spans="1:12" ht="19.5" thickBot="1">
      <c r="A33" s="278" t="s">
        <v>33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</row>
    <row r="34" spans="1:12" ht="20.25" customHeight="1">
      <c r="A34" s="268" t="s">
        <v>14</v>
      </c>
      <c r="B34" s="11" t="s">
        <v>15</v>
      </c>
      <c r="C34" s="50">
        <f t="shared" ref="C34:L34" si="9">C35+C36+C37</f>
        <v>1</v>
      </c>
      <c r="D34" s="50">
        <f t="shared" si="9"/>
        <v>12</v>
      </c>
      <c r="E34" s="50">
        <f t="shared" si="9"/>
        <v>1</v>
      </c>
      <c r="F34" s="50">
        <f t="shared" si="9"/>
        <v>12</v>
      </c>
      <c r="G34" s="50">
        <f t="shared" si="9"/>
        <v>1</v>
      </c>
      <c r="H34" s="50">
        <f t="shared" si="9"/>
        <v>12</v>
      </c>
      <c r="I34" s="50">
        <f t="shared" si="9"/>
        <v>1</v>
      </c>
      <c r="J34" s="50">
        <f t="shared" si="9"/>
        <v>12</v>
      </c>
      <c r="K34" s="50">
        <f t="shared" si="9"/>
        <v>11</v>
      </c>
      <c r="L34" s="50">
        <f t="shared" si="9"/>
        <v>122</v>
      </c>
    </row>
    <row r="35" spans="1:12" ht="14.25" customHeight="1">
      <c r="A35" s="269"/>
      <c r="B35" s="13" t="s">
        <v>16</v>
      </c>
      <c r="C35" s="14">
        <v>1</v>
      </c>
      <c r="D35" s="15">
        <v>12</v>
      </c>
      <c r="E35" s="14">
        <v>1</v>
      </c>
      <c r="F35" s="16">
        <v>12</v>
      </c>
      <c r="G35" s="14">
        <f t="shared" ref="G35:J37" si="10">C35</f>
        <v>1</v>
      </c>
      <c r="H35" s="14">
        <f t="shared" si="10"/>
        <v>12</v>
      </c>
      <c r="I35" s="14">
        <f t="shared" si="10"/>
        <v>1</v>
      </c>
      <c r="J35" s="14">
        <f t="shared" si="10"/>
        <v>12</v>
      </c>
      <c r="K35" s="18">
        <v>3</v>
      </c>
      <c r="L35" s="19">
        <v>23</v>
      </c>
    </row>
    <row r="36" spans="1:12">
      <c r="A36" s="269"/>
      <c r="B36" s="13" t="s">
        <v>17</v>
      </c>
      <c r="C36" s="14"/>
      <c r="D36" s="15"/>
      <c r="E36" s="14"/>
      <c r="F36" s="16"/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8"/>
      <c r="L36" s="19"/>
    </row>
    <row r="37" spans="1:12" ht="15.75" thickBot="1">
      <c r="A37" s="270"/>
      <c r="B37" s="20" t="s">
        <v>18</v>
      </c>
      <c r="C37" s="21"/>
      <c r="D37" s="22"/>
      <c r="E37" s="21"/>
      <c r="F37" s="23"/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8">
        <v>8</v>
      </c>
      <c r="L37" s="19">
        <v>99</v>
      </c>
    </row>
    <row r="38" spans="1:12" ht="16.5" customHeight="1">
      <c r="A38" s="271" t="s">
        <v>19</v>
      </c>
      <c r="B38" s="11" t="s">
        <v>20</v>
      </c>
      <c r="C38" s="50">
        <f t="shared" ref="C38:L38" si="11">C39+C40+C41</f>
        <v>2</v>
      </c>
      <c r="D38" s="50">
        <f t="shared" si="11"/>
        <v>80</v>
      </c>
      <c r="E38" s="50">
        <f t="shared" si="11"/>
        <v>2</v>
      </c>
      <c r="F38" s="50">
        <f t="shared" si="11"/>
        <v>80</v>
      </c>
      <c r="G38" s="50">
        <f t="shared" si="11"/>
        <v>2</v>
      </c>
      <c r="H38" s="50">
        <f t="shared" si="11"/>
        <v>80</v>
      </c>
      <c r="I38" s="50">
        <f t="shared" si="11"/>
        <v>2</v>
      </c>
      <c r="J38" s="50">
        <f t="shared" si="11"/>
        <v>80</v>
      </c>
      <c r="K38" s="50">
        <f t="shared" si="11"/>
        <v>17</v>
      </c>
      <c r="L38" s="50">
        <f t="shared" si="11"/>
        <v>1100</v>
      </c>
    </row>
    <row r="39" spans="1:12" ht="12" customHeight="1">
      <c r="A39" s="272"/>
      <c r="B39" s="24" t="s">
        <v>16</v>
      </c>
      <c r="C39" s="14"/>
      <c r="D39" s="25"/>
      <c r="E39" s="14"/>
      <c r="F39" s="26"/>
      <c r="G39" s="14">
        <f t="shared" ref="G39:J41" si="12">C39</f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8">
        <v>1</v>
      </c>
      <c r="L39" s="19">
        <v>50</v>
      </c>
    </row>
    <row r="40" spans="1:12">
      <c r="A40" s="272"/>
      <c r="B40" s="13" t="s">
        <v>17</v>
      </c>
      <c r="C40" s="14"/>
      <c r="D40" s="15"/>
      <c r="E40" s="14"/>
      <c r="F40" s="16"/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8">
        <v>1</v>
      </c>
      <c r="L40" s="19">
        <v>50</v>
      </c>
    </row>
    <row r="41" spans="1:12" ht="15.75" thickBot="1">
      <c r="A41" s="272"/>
      <c r="B41" s="27" t="s">
        <v>18</v>
      </c>
      <c r="C41" s="21">
        <v>2</v>
      </c>
      <c r="D41" s="28">
        <v>80</v>
      </c>
      <c r="E41" s="21">
        <v>2</v>
      </c>
      <c r="F41" s="29">
        <v>80</v>
      </c>
      <c r="G41" s="14">
        <f t="shared" si="12"/>
        <v>2</v>
      </c>
      <c r="H41" s="14">
        <f t="shared" si="12"/>
        <v>80</v>
      </c>
      <c r="I41" s="14">
        <f t="shared" si="12"/>
        <v>2</v>
      </c>
      <c r="J41" s="14">
        <f t="shared" si="12"/>
        <v>80</v>
      </c>
      <c r="K41" s="18">
        <v>15</v>
      </c>
      <c r="L41" s="19">
        <v>1000</v>
      </c>
    </row>
    <row r="42" spans="1:12" ht="18" customHeight="1">
      <c r="A42" s="273" t="s">
        <v>21</v>
      </c>
      <c r="B42" s="11" t="s">
        <v>22</v>
      </c>
      <c r="C42" s="50">
        <f t="shared" ref="C42:L42" si="13">C43+C44+C45</f>
        <v>0</v>
      </c>
      <c r="D42" s="50">
        <f t="shared" si="13"/>
        <v>0</v>
      </c>
      <c r="E42" s="50">
        <f t="shared" si="13"/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</row>
    <row r="43" spans="1:12" ht="19.5" customHeight="1">
      <c r="A43" s="274"/>
      <c r="B43" s="13" t="s">
        <v>16</v>
      </c>
      <c r="C43" s="14"/>
      <c r="D43" s="15"/>
      <c r="E43" s="14"/>
      <c r="F43" s="16"/>
      <c r="G43" s="14">
        <f t="shared" ref="G43:J45" si="14">C43</f>
        <v>0</v>
      </c>
      <c r="H43" s="14">
        <f t="shared" si="14"/>
        <v>0</v>
      </c>
      <c r="I43" s="14">
        <f t="shared" si="14"/>
        <v>0</v>
      </c>
      <c r="J43" s="14">
        <f t="shared" si="14"/>
        <v>0</v>
      </c>
      <c r="K43" s="18"/>
      <c r="L43" s="19"/>
    </row>
    <row r="44" spans="1:12">
      <c r="A44" s="274"/>
      <c r="B44" s="13" t="s">
        <v>17</v>
      </c>
      <c r="C44" s="14"/>
      <c r="D44" s="15"/>
      <c r="E44" s="14"/>
      <c r="F44" s="16"/>
      <c r="G44" s="14">
        <f t="shared" si="14"/>
        <v>0</v>
      </c>
      <c r="H44" s="14">
        <f t="shared" si="14"/>
        <v>0</v>
      </c>
      <c r="I44" s="14">
        <f t="shared" si="14"/>
        <v>0</v>
      </c>
      <c r="J44" s="14">
        <f t="shared" si="14"/>
        <v>0</v>
      </c>
      <c r="K44" s="18"/>
      <c r="L44" s="19"/>
    </row>
    <row r="45" spans="1:12" ht="15.75" thickBot="1">
      <c r="A45" s="274"/>
      <c r="B45" s="27" t="s">
        <v>18</v>
      </c>
      <c r="C45" s="21"/>
      <c r="D45" s="28"/>
      <c r="E45" s="21"/>
      <c r="F45" s="29"/>
      <c r="G45" s="14">
        <f t="shared" si="14"/>
        <v>0</v>
      </c>
      <c r="H45" s="14">
        <f t="shared" si="14"/>
        <v>0</v>
      </c>
      <c r="I45" s="14">
        <f t="shared" si="14"/>
        <v>0</v>
      </c>
      <c r="J45" s="14">
        <f t="shared" si="14"/>
        <v>0</v>
      </c>
      <c r="K45" s="18"/>
      <c r="L45" s="19"/>
    </row>
    <row r="46" spans="1:12" ht="18.75" customHeight="1">
      <c r="A46" s="275" t="s">
        <v>23</v>
      </c>
      <c r="B46" s="11" t="s">
        <v>24</v>
      </c>
      <c r="C46" s="50">
        <f t="shared" ref="C46:L46" si="15">C47+C48+C49</f>
        <v>0</v>
      </c>
      <c r="D46" s="50">
        <f t="shared" si="15"/>
        <v>0</v>
      </c>
      <c r="E46" s="50">
        <f t="shared" si="15"/>
        <v>0</v>
      </c>
      <c r="F46" s="50">
        <f t="shared" si="15"/>
        <v>0</v>
      </c>
      <c r="G46" s="50">
        <f t="shared" si="15"/>
        <v>0</v>
      </c>
      <c r="H46" s="50">
        <f t="shared" si="15"/>
        <v>0</v>
      </c>
      <c r="I46" s="50">
        <f t="shared" si="15"/>
        <v>0</v>
      </c>
      <c r="J46" s="50">
        <f t="shared" si="15"/>
        <v>0</v>
      </c>
      <c r="K46" s="50">
        <f t="shared" si="15"/>
        <v>10</v>
      </c>
      <c r="L46" s="50">
        <f t="shared" si="15"/>
        <v>110</v>
      </c>
    </row>
    <row r="47" spans="1:12" ht="15.75" customHeight="1">
      <c r="A47" s="276"/>
      <c r="B47" s="13" t="s">
        <v>16</v>
      </c>
      <c r="C47" s="14"/>
      <c r="D47" s="15"/>
      <c r="E47" s="14"/>
      <c r="F47" s="16"/>
      <c r="G47" s="14">
        <f t="shared" ref="G47:J50" si="16">C47</f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8">
        <v>2</v>
      </c>
      <c r="L47" s="19">
        <v>11</v>
      </c>
    </row>
    <row r="48" spans="1:12">
      <c r="A48" s="276"/>
      <c r="B48" s="13" t="s">
        <v>17</v>
      </c>
      <c r="C48" s="14"/>
      <c r="D48" s="15"/>
      <c r="E48" s="14"/>
      <c r="F48" s="16"/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8"/>
      <c r="L48" s="19"/>
    </row>
    <row r="49" spans="1:12" ht="15.75" thickBot="1">
      <c r="A49" s="277"/>
      <c r="B49" s="20" t="s">
        <v>18</v>
      </c>
      <c r="C49" s="21"/>
      <c r="D49" s="22"/>
      <c r="E49" s="21"/>
      <c r="F49" s="23"/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f t="shared" si="16"/>
        <v>0</v>
      </c>
      <c r="K49" s="18">
        <v>8</v>
      </c>
      <c r="L49" s="31">
        <v>99</v>
      </c>
    </row>
    <row r="50" spans="1:12" ht="17.25" customHeight="1" thickBot="1">
      <c r="A50" s="32" t="s">
        <v>25</v>
      </c>
      <c r="B50" s="33" t="s">
        <v>16</v>
      </c>
      <c r="C50" s="52"/>
      <c r="D50" s="53"/>
      <c r="E50" s="52"/>
      <c r="F50" s="54"/>
      <c r="G50" s="34">
        <f t="shared" si="16"/>
        <v>0</v>
      </c>
      <c r="H50" s="34">
        <f t="shared" si="16"/>
        <v>0</v>
      </c>
      <c r="I50" s="34">
        <f t="shared" si="16"/>
        <v>0</v>
      </c>
      <c r="J50" s="34">
        <f t="shared" si="16"/>
        <v>0</v>
      </c>
      <c r="K50" s="38"/>
      <c r="L50" s="39"/>
    </row>
    <row r="51" spans="1:12" ht="16.5" customHeight="1">
      <c r="A51" s="40" t="s">
        <v>26</v>
      </c>
      <c r="B51" s="11" t="s">
        <v>16</v>
      </c>
      <c r="C51" s="50">
        <f>C52+C53+C54+C55+C56</f>
        <v>0</v>
      </c>
      <c r="D51" s="50">
        <f>D52+D53+D54+D55+D56</f>
        <v>0</v>
      </c>
      <c r="E51" s="50">
        <f>E52+E53+E54+E55+E56</f>
        <v>0</v>
      </c>
      <c r="F51" s="50">
        <f>F52+F53+F54+F55+F56</f>
        <v>0</v>
      </c>
      <c r="G51" s="50">
        <f>G52+G53+G54</f>
        <v>0</v>
      </c>
      <c r="H51" s="50">
        <f>H52+H53+H54</f>
        <v>0</v>
      </c>
      <c r="I51" s="50">
        <f>I52+I53+I54</f>
        <v>0</v>
      </c>
      <c r="J51" s="50">
        <f>J52+J53+J54</f>
        <v>0</v>
      </c>
      <c r="K51" s="50">
        <f>K52+K53+K54+K55+K56</f>
        <v>1</v>
      </c>
      <c r="L51" s="50">
        <f>L52+L53+L54+L55+L56</f>
        <v>25</v>
      </c>
    </row>
    <row r="52" spans="1:12" ht="24.75" customHeight="1">
      <c r="A52" s="41" t="s">
        <v>27</v>
      </c>
      <c r="B52" s="24" t="s">
        <v>16</v>
      </c>
      <c r="C52" s="14"/>
      <c r="D52" s="25"/>
      <c r="E52" s="14"/>
      <c r="F52" s="26"/>
      <c r="G52" s="14">
        <f t="shared" ref="G52:J57" si="17">C52</f>
        <v>0</v>
      </c>
      <c r="H52" s="14">
        <f t="shared" si="17"/>
        <v>0</v>
      </c>
      <c r="I52" s="14">
        <f t="shared" si="17"/>
        <v>0</v>
      </c>
      <c r="J52" s="14">
        <f t="shared" si="17"/>
        <v>0</v>
      </c>
      <c r="K52" s="18"/>
      <c r="L52" s="19"/>
    </row>
    <row r="53" spans="1:12" ht="18" customHeight="1">
      <c r="A53" s="42" t="s">
        <v>28</v>
      </c>
      <c r="B53" s="13" t="s">
        <v>16</v>
      </c>
      <c r="C53" s="14"/>
      <c r="D53" s="15"/>
      <c r="E53" s="14"/>
      <c r="F53" s="16"/>
      <c r="G53" s="14">
        <f t="shared" si="17"/>
        <v>0</v>
      </c>
      <c r="H53" s="14">
        <f t="shared" si="17"/>
        <v>0</v>
      </c>
      <c r="I53" s="14">
        <f t="shared" si="17"/>
        <v>0</v>
      </c>
      <c r="J53" s="14">
        <f t="shared" si="17"/>
        <v>0</v>
      </c>
      <c r="K53" s="18">
        <v>1</v>
      </c>
      <c r="L53" s="19">
        <v>25</v>
      </c>
    </row>
    <row r="54" spans="1:12" ht="17.25" customHeight="1">
      <c r="A54" s="43" t="s">
        <v>29</v>
      </c>
      <c r="B54" s="13" t="s">
        <v>16</v>
      </c>
      <c r="C54" s="14"/>
      <c r="D54" s="15"/>
      <c r="E54" s="14"/>
      <c r="F54" s="16"/>
      <c r="G54" s="51">
        <f t="shared" si="17"/>
        <v>0</v>
      </c>
      <c r="H54" s="51">
        <f t="shared" si="17"/>
        <v>0</v>
      </c>
      <c r="I54" s="51">
        <f t="shared" si="17"/>
        <v>0</v>
      </c>
      <c r="J54" s="51">
        <f t="shared" si="17"/>
        <v>0</v>
      </c>
      <c r="K54" s="18"/>
      <c r="L54" s="31"/>
    </row>
    <row r="55" spans="1:12" ht="11.25" customHeight="1">
      <c r="A55" s="43" t="s">
        <v>30</v>
      </c>
      <c r="B55" s="13" t="s">
        <v>16</v>
      </c>
      <c r="C55" s="14"/>
      <c r="D55" s="15"/>
      <c r="E55" s="14"/>
      <c r="F55" s="16"/>
      <c r="G55" s="51">
        <f t="shared" si="17"/>
        <v>0</v>
      </c>
      <c r="H55" s="51">
        <f t="shared" si="17"/>
        <v>0</v>
      </c>
      <c r="I55" s="51">
        <f t="shared" si="17"/>
        <v>0</v>
      </c>
      <c r="J55" s="51">
        <f t="shared" si="17"/>
        <v>0</v>
      </c>
      <c r="K55" s="18"/>
      <c r="L55" s="19"/>
    </row>
    <row r="56" spans="1:12" ht="13.5" customHeight="1" thickBot="1">
      <c r="A56" s="44" t="s">
        <v>31</v>
      </c>
      <c r="B56" s="20" t="s">
        <v>16</v>
      </c>
      <c r="C56" s="14"/>
      <c r="D56" s="22"/>
      <c r="E56" s="14"/>
      <c r="F56" s="23"/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45"/>
      <c r="L56" s="46"/>
    </row>
    <row r="57" spans="1:12" ht="16.5" customHeight="1" thickBot="1">
      <c r="A57" s="47" t="s">
        <v>32</v>
      </c>
      <c r="B57" s="48" t="s">
        <v>16</v>
      </c>
      <c r="C57" s="34"/>
      <c r="D57" s="55"/>
      <c r="E57" s="56"/>
      <c r="F57" s="36"/>
      <c r="G57" s="34">
        <f t="shared" si="17"/>
        <v>0</v>
      </c>
      <c r="H57" s="34">
        <f t="shared" si="17"/>
        <v>0</v>
      </c>
      <c r="I57" s="34">
        <f t="shared" si="17"/>
        <v>0</v>
      </c>
      <c r="J57" s="34">
        <f t="shared" si="17"/>
        <v>0</v>
      </c>
      <c r="K57" s="38"/>
      <c r="L57" s="39"/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>
      <c r="A62" s="247" t="s">
        <v>34</v>
      </c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</row>
    <row r="63" spans="1:12" ht="19.5" thickBot="1">
      <c r="A63" s="247" t="s">
        <v>35</v>
      </c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</row>
    <row r="64" spans="1:12" ht="18.75">
      <c r="A64" s="283" t="s">
        <v>36</v>
      </c>
      <c r="B64" s="284"/>
      <c r="C64" s="284"/>
      <c r="D64" s="284"/>
      <c r="E64" s="284"/>
      <c r="F64" s="284"/>
      <c r="G64" s="284"/>
      <c r="H64" s="284"/>
      <c r="I64" s="284"/>
      <c r="J64" s="284"/>
      <c r="K64" s="284"/>
      <c r="L64" s="285"/>
    </row>
    <row r="65" spans="1:12">
      <c r="A65" s="252" t="s">
        <v>3</v>
      </c>
      <c r="B65" s="286" t="s">
        <v>4</v>
      </c>
      <c r="C65" s="289" t="s">
        <v>5</v>
      </c>
      <c r="D65" s="290"/>
      <c r="E65" s="290"/>
      <c r="F65" s="291"/>
      <c r="G65" s="289" t="s">
        <v>6</v>
      </c>
      <c r="H65" s="290"/>
      <c r="I65" s="290"/>
      <c r="J65" s="291"/>
      <c r="K65" s="292" t="s">
        <v>7</v>
      </c>
      <c r="L65" s="293"/>
    </row>
    <row r="66" spans="1:12">
      <c r="A66" s="252"/>
      <c r="B66" s="287"/>
      <c r="C66" s="265" t="s">
        <v>8</v>
      </c>
      <c r="D66" s="265"/>
      <c r="E66" s="265" t="s">
        <v>9</v>
      </c>
      <c r="F66" s="265"/>
      <c r="G66" s="266" t="s">
        <v>10</v>
      </c>
      <c r="H66" s="267"/>
      <c r="I66" s="266" t="s">
        <v>9</v>
      </c>
      <c r="J66" s="267"/>
      <c r="K66" s="262"/>
      <c r="L66" s="263"/>
    </row>
    <row r="67" spans="1:12" ht="15.75" thickBot="1">
      <c r="A67" s="252"/>
      <c r="B67" s="288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46.5" customHeight="1" thickBot="1">
      <c r="A68" s="76" t="s">
        <v>37</v>
      </c>
      <c r="B68" s="77" t="s">
        <v>16</v>
      </c>
      <c r="C68" s="78"/>
      <c r="D68" s="79"/>
      <c r="E68" s="78"/>
      <c r="F68" s="80"/>
      <c r="G68" s="37">
        <f>C68</f>
        <v>0</v>
      </c>
      <c r="H68" s="37">
        <f>D68</f>
        <v>0</v>
      </c>
      <c r="I68" s="37">
        <f>E68</f>
        <v>0</v>
      </c>
      <c r="J68" s="37">
        <f>F68</f>
        <v>0</v>
      </c>
      <c r="K68" s="38"/>
      <c r="L68" s="39"/>
    </row>
    <row r="69" spans="1:12" ht="19.5" customHeight="1">
      <c r="A69" s="81" t="s">
        <v>38</v>
      </c>
      <c r="B69" s="77" t="s">
        <v>16</v>
      </c>
      <c r="C69" s="119">
        <f>C70+C71+C72+C73+C74+C75</f>
        <v>0</v>
      </c>
      <c r="D69" s="119">
        <f t="shared" ref="D69:K69" si="18">D70+D71+D72+D73+D74+D75</f>
        <v>0</v>
      </c>
      <c r="E69" s="119">
        <f t="shared" si="18"/>
        <v>1</v>
      </c>
      <c r="F69" s="119">
        <f t="shared" si="18"/>
        <v>0.3</v>
      </c>
      <c r="G69" s="119">
        <f t="shared" si="18"/>
        <v>0</v>
      </c>
      <c r="H69" s="119">
        <f t="shared" si="18"/>
        <v>0</v>
      </c>
      <c r="I69" s="119">
        <f t="shared" si="18"/>
        <v>1</v>
      </c>
      <c r="J69" s="119">
        <f t="shared" si="18"/>
        <v>0.3</v>
      </c>
      <c r="K69" s="119">
        <f t="shared" si="18"/>
        <v>8</v>
      </c>
      <c r="L69" s="119">
        <f>L70+L71+L72+L73+L74+L75</f>
        <v>13.250999999999999</v>
      </c>
    </row>
    <row r="70" spans="1:12" ht="14.25" customHeight="1">
      <c r="A70" s="81" t="s">
        <v>39</v>
      </c>
      <c r="B70" s="77" t="s">
        <v>16</v>
      </c>
      <c r="C70" s="14"/>
      <c r="D70" s="82"/>
      <c r="E70" s="14"/>
      <c r="F70" s="19"/>
      <c r="G70" s="17">
        <f t="shared" ref="G70:J75" si="19">C70</f>
        <v>0</v>
      </c>
      <c r="H70" s="17">
        <f t="shared" si="19"/>
        <v>0</v>
      </c>
      <c r="I70" s="17">
        <f t="shared" si="19"/>
        <v>0</v>
      </c>
      <c r="J70" s="17">
        <f t="shared" si="19"/>
        <v>0</v>
      </c>
      <c r="K70" s="18"/>
      <c r="L70" s="19"/>
    </row>
    <row r="71" spans="1:12" ht="17.25" customHeight="1">
      <c r="A71" s="83" t="s">
        <v>40</v>
      </c>
      <c r="B71" s="77" t="s">
        <v>16</v>
      </c>
      <c r="C71" s="14"/>
      <c r="D71" s="82"/>
      <c r="E71" s="14">
        <v>1</v>
      </c>
      <c r="F71" s="118">
        <v>0.3</v>
      </c>
      <c r="G71" s="17">
        <f t="shared" si="19"/>
        <v>0</v>
      </c>
      <c r="H71" s="17">
        <f t="shared" si="19"/>
        <v>0</v>
      </c>
      <c r="I71" s="17">
        <f t="shared" si="19"/>
        <v>1</v>
      </c>
      <c r="J71" s="117">
        <f>F71</f>
        <v>0.3</v>
      </c>
      <c r="K71" s="18">
        <v>7</v>
      </c>
      <c r="L71" s="19">
        <v>13.010999999999999</v>
      </c>
    </row>
    <row r="72" spans="1:12" ht="19.5" customHeight="1">
      <c r="A72" s="83" t="s">
        <v>41</v>
      </c>
      <c r="B72" s="77" t="s">
        <v>16</v>
      </c>
      <c r="C72" s="14"/>
      <c r="D72" s="82"/>
      <c r="E72" s="14"/>
      <c r="F72" s="19"/>
      <c r="G72" s="30">
        <f t="shared" si="19"/>
        <v>0</v>
      </c>
      <c r="H72" s="30">
        <f t="shared" si="19"/>
        <v>0</v>
      </c>
      <c r="I72" s="30">
        <f t="shared" si="19"/>
        <v>0</v>
      </c>
      <c r="J72" s="30">
        <f t="shared" si="19"/>
        <v>0</v>
      </c>
      <c r="K72" s="84">
        <v>1</v>
      </c>
      <c r="L72" s="31">
        <v>0.24</v>
      </c>
    </row>
    <row r="73" spans="1:12" ht="17.25" customHeight="1">
      <c r="A73" s="83" t="s">
        <v>42</v>
      </c>
      <c r="B73" s="77" t="s">
        <v>16</v>
      </c>
      <c r="C73" s="14"/>
      <c r="D73" s="82"/>
      <c r="E73" s="14"/>
      <c r="F73" s="19"/>
      <c r="G73" s="30">
        <f t="shared" si="19"/>
        <v>0</v>
      </c>
      <c r="H73" s="30">
        <f t="shared" si="19"/>
        <v>0</v>
      </c>
      <c r="I73" s="30">
        <f t="shared" si="19"/>
        <v>0</v>
      </c>
      <c r="J73" s="30">
        <f t="shared" si="19"/>
        <v>0</v>
      </c>
      <c r="K73" s="18"/>
      <c r="L73" s="19"/>
    </row>
    <row r="74" spans="1:12" ht="15" customHeight="1" thickBot="1">
      <c r="A74" s="83" t="s">
        <v>43</v>
      </c>
      <c r="B74" s="77" t="s">
        <v>16</v>
      </c>
      <c r="C74" s="14"/>
      <c r="D74" s="82"/>
      <c r="E74" s="14"/>
      <c r="F74" s="19"/>
      <c r="G74" s="30">
        <f t="shared" si="19"/>
        <v>0</v>
      </c>
      <c r="H74" s="30">
        <f t="shared" si="19"/>
        <v>0</v>
      </c>
      <c r="I74" s="30">
        <f t="shared" si="19"/>
        <v>0</v>
      </c>
      <c r="J74" s="30">
        <f t="shared" si="19"/>
        <v>0</v>
      </c>
      <c r="K74" s="45"/>
      <c r="L74" s="46"/>
    </row>
    <row r="75" spans="1:12" ht="22.5" customHeight="1" thickBot="1">
      <c r="A75" s="85" t="s">
        <v>44</v>
      </c>
      <c r="B75" s="86" t="s">
        <v>16</v>
      </c>
      <c r="C75" s="21"/>
      <c r="D75" s="87"/>
      <c r="E75" s="21"/>
      <c r="F75" s="46"/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21"/>
      <c r="L75" s="46"/>
    </row>
    <row r="76" spans="1:12" ht="18.75" customHeight="1">
      <c r="A76" s="40" t="s">
        <v>26</v>
      </c>
      <c r="B76" s="88" t="s">
        <v>16</v>
      </c>
      <c r="C76" s="12">
        <f>C77+C78+C79+C80+C81</f>
        <v>0</v>
      </c>
      <c r="D76" s="12">
        <f t="shared" ref="D76:L76" si="20">D77+D78+D79+D80+D81</f>
        <v>0</v>
      </c>
      <c r="E76" s="12">
        <f t="shared" si="20"/>
        <v>0</v>
      </c>
      <c r="F76" s="12">
        <f t="shared" si="20"/>
        <v>0</v>
      </c>
      <c r="G76" s="12">
        <f t="shared" si="20"/>
        <v>0</v>
      </c>
      <c r="H76" s="12">
        <f t="shared" si="20"/>
        <v>0</v>
      </c>
      <c r="I76" s="12">
        <f t="shared" si="20"/>
        <v>0</v>
      </c>
      <c r="J76" s="12">
        <f t="shared" si="20"/>
        <v>0</v>
      </c>
      <c r="K76" s="12">
        <f t="shared" si="20"/>
        <v>0</v>
      </c>
      <c r="L76" s="12">
        <f t="shared" si="20"/>
        <v>0</v>
      </c>
    </row>
    <row r="77" spans="1:12" ht="18" customHeight="1">
      <c r="A77" s="89" t="s">
        <v>27</v>
      </c>
      <c r="B77" s="90" t="s">
        <v>16</v>
      </c>
      <c r="C77" s="14"/>
      <c r="D77" s="91"/>
      <c r="E77" s="14"/>
      <c r="F77" s="92"/>
      <c r="G77" s="17">
        <f t="shared" ref="G77:J84" si="21">C77</f>
        <v>0</v>
      </c>
      <c r="H77" s="17">
        <f t="shared" si="21"/>
        <v>0</v>
      </c>
      <c r="I77" s="17">
        <f t="shared" si="21"/>
        <v>0</v>
      </c>
      <c r="J77" s="17">
        <f t="shared" si="21"/>
        <v>0</v>
      </c>
      <c r="K77" s="18"/>
      <c r="L77" s="19"/>
    </row>
    <row r="78" spans="1:12" ht="15" customHeight="1">
      <c r="A78" s="93" t="s">
        <v>45</v>
      </c>
      <c r="B78" s="90" t="s">
        <v>16</v>
      </c>
      <c r="C78" s="14"/>
      <c r="D78" s="91"/>
      <c r="E78" s="14"/>
      <c r="F78" s="94"/>
      <c r="G78" s="17">
        <f t="shared" si="21"/>
        <v>0</v>
      </c>
      <c r="H78" s="17">
        <f t="shared" si="21"/>
        <v>0</v>
      </c>
      <c r="I78" s="17">
        <f t="shared" si="21"/>
        <v>0</v>
      </c>
      <c r="J78" s="17">
        <f t="shared" si="21"/>
        <v>0</v>
      </c>
      <c r="K78" s="18"/>
      <c r="L78" s="19"/>
    </row>
    <row r="79" spans="1:12" ht="15.75" customHeight="1">
      <c r="A79" s="93" t="s">
        <v>46</v>
      </c>
      <c r="B79" s="90" t="s">
        <v>16</v>
      </c>
      <c r="C79" s="14"/>
      <c r="D79" s="91"/>
      <c r="E79" s="14"/>
      <c r="F79" s="94"/>
      <c r="G79" s="30">
        <f t="shared" si="21"/>
        <v>0</v>
      </c>
      <c r="H79" s="30">
        <f t="shared" si="21"/>
        <v>0</v>
      </c>
      <c r="I79" s="30">
        <f t="shared" si="21"/>
        <v>0</v>
      </c>
      <c r="J79" s="30">
        <f t="shared" si="21"/>
        <v>0</v>
      </c>
      <c r="K79" s="84"/>
      <c r="L79" s="31"/>
    </row>
    <row r="80" spans="1:12" ht="13.5" customHeight="1">
      <c r="A80" s="93" t="s">
        <v>47</v>
      </c>
      <c r="B80" s="90" t="s">
        <v>16</v>
      </c>
      <c r="C80" s="14"/>
      <c r="D80" s="91"/>
      <c r="E80" s="14"/>
      <c r="F80" s="94"/>
      <c r="G80" s="30">
        <f t="shared" si="21"/>
        <v>0</v>
      </c>
      <c r="H80" s="30">
        <f t="shared" si="21"/>
        <v>0</v>
      </c>
      <c r="I80" s="30">
        <f t="shared" si="21"/>
        <v>0</v>
      </c>
      <c r="J80" s="30">
        <f t="shared" si="21"/>
        <v>0</v>
      </c>
      <c r="K80" s="18"/>
      <c r="L80" s="19"/>
    </row>
    <row r="81" spans="1:12" ht="18.75" customHeight="1" thickBot="1">
      <c r="A81" s="95" t="s">
        <v>48</v>
      </c>
      <c r="B81" s="96" t="s">
        <v>16</v>
      </c>
      <c r="C81" s="14"/>
      <c r="D81" s="87"/>
      <c r="E81" s="14"/>
      <c r="F81" s="97"/>
      <c r="G81" s="98">
        <f t="shared" si="21"/>
        <v>0</v>
      </c>
      <c r="H81" s="98">
        <f t="shared" si="21"/>
        <v>0</v>
      </c>
      <c r="I81" s="98">
        <f t="shared" si="21"/>
        <v>0</v>
      </c>
      <c r="J81" s="98">
        <f t="shared" si="21"/>
        <v>0</v>
      </c>
      <c r="K81" s="45"/>
      <c r="L81" s="46"/>
    </row>
    <row r="82" spans="1:12" ht="19.5" customHeight="1" thickBot="1">
      <c r="A82" s="99" t="s">
        <v>49</v>
      </c>
      <c r="B82" s="100" t="s">
        <v>16</v>
      </c>
      <c r="C82" s="21"/>
      <c r="D82" s="101"/>
      <c r="E82" s="21"/>
      <c r="F82" s="102"/>
      <c r="G82" s="37">
        <f t="shared" si="21"/>
        <v>0</v>
      </c>
      <c r="H82" s="37">
        <f t="shared" si="21"/>
        <v>0</v>
      </c>
      <c r="I82" s="37">
        <f t="shared" si="21"/>
        <v>0</v>
      </c>
      <c r="J82" s="37">
        <f t="shared" si="21"/>
        <v>0</v>
      </c>
      <c r="K82" s="21">
        <v>1</v>
      </c>
      <c r="L82" s="102">
        <v>89</v>
      </c>
    </row>
    <row r="83" spans="1:12" ht="18" customHeight="1" thickBot="1">
      <c r="A83" s="103" t="s">
        <v>50</v>
      </c>
      <c r="B83" s="104"/>
      <c r="C83" s="105"/>
      <c r="D83" s="106"/>
      <c r="E83" s="105"/>
      <c r="F83" s="107"/>
      <c r="G83" s="37">
        <f t="shared" si="21"/>
        <v>0</v>
      </c>
      <c r="H83" s="37">
        <f t="shared" si="21"/>
        <v>0</v>
      </c>
      <c r="I83" s="37">
        <f t="shared" si="21"/>
        <v>0</v>
      </c>
      <c r="J83" s="37">
        <f t="shared" si="21"/>
        <v>0</v>
      </c>
      <c r="K83" s="105"/>
      <c r="L83" s="107"/>
    </row>
    <row r="84" spans="1:12" ht="81" customHeight="1" thickBot="1">
      <c r="A84" s="47" t="s">
        <v>51</v>
      </c>
      <c r="B84" s="108"/>
      <c r="C84" s="34"/>
      <c r="D84" s="55"/>
      <c r="E84" s="34"/>
      <c r="F84" s="39"/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4"/>
      <c r="L84" s="39"/>
    </row>
    <row r="85" spans="1:12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>
      <c r="A86" s="280" t="s">
        <v>52</v>
      </c>
      <c r="B86" s="281"/>
      <c r="C86" s="281"/>
      <c r="D86" s="281"/>
      <c r="E86" s="281"/>
      <c r="F86" s="281"/>
      <c r="G86" s="281"/>
      <c r="H86" s="281"/>
      <c r="I86" s="281"/>
      <c r="J86" s="281"/>
      <c r="K86" s="281"/>
      <c r="L86" s="282"/>
    </row>
    <row r="87" spans="1:12">
      <c r="A87" s="113" t="s">
        <v>53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>
      <c r="A88" s="113"/>
      <c r="B88" s="113"/>
      <c r="C88" s="114"/>
      <c r="D88" s="115"/>
      <c r="E88" s="115"/>
      <c r="F88" s="115"/>
      <c r="G88" s="115"/>
      <c r="H88" s="116"/>
      <c r="I88" s="116"/>
      <c r="J88" s="116"/>
      <c r="K88" s="116"/>
      <c r="L88" s="116"/>
    </row>
  </sheetData>
  <mergeCells count="34">
    <mergeCell ref="I66:J66"/>
    <mergeCell ref="A86:L86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47:F50 C22:F25 C10:F12 C70:F75 C14:F16 C18:F20 C27:F32 C35:F37 C39:F41 C43:F45 C65:C68 D66:F68 C52:F58 C77:F84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61" workbookViewId="0">
      <selection activeCell="J69" sqref="J69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8.75">
      <c r="A3" s="247" t="s">
        <v>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>
      <c r="A5" s="248" t="s">
        <v>54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50"/>
    </row>
    <row r="6" spans="1:12" ht="15" customHeight="1">
      <c r="A6" s="251" t="s">
        <v>3</v>
      </c>
      <c r="B6" s="287" t="s">
        <v>4</v>
      </c>
      <c r="C6" s="295" t="s">
        <v>5</v>
      </c>
      <c r="D6" s="295"/>
      <c r="E6" s="295"/>
      <c r="F6" s="295"/>
      <c r="G6" s="296" t="s">
        <v>6</v>
      </c>
      <c r="H6" s="297"/>
      <c r="I6" s="297"/>
      <c r="J6" s="298"/>
      <c r="K6" s="299" t="s">
        <v>7</v>
      </c>
      <c r="L6" s="300"/>
    </row>
    <row r="7" spans="1:12">
      <c r="A7" s="252"/>
      <c r="B7" s="287"/>
      <c r="C7" s="265" t="s">
        <v>8</v>
      </c>
      <c r="D7" s="265"/>
      <c r="E7" s="265" t="s">
        <v>9</v>
      </c>
      <c r="F7" s="265"/>
      <c r="G7" s="266" t="s">
        <v>10</v>
      </c>
      <c r="H7" s="267"/>
      <c r="I7" s="266" t="s">
        <v>9</v>
      </c>
      <c r="J7" s="267"/>
      <c r="K7" s="262"/>
      <c r="L7" s="263"/>
    </row>
    <row r="8" spans="1:12" ht="15.75" thickBot="1">
      <c r="A8" s="253"/>
      <c r="B8" s="287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>
      <c r="A9" s="268" t="s">
        <v>14</v>
      </c>
      <c r="B9" s="11" t="s">
        <v>15</v>
      </c>
      <c r="C9" s="120">
        <f>SUM(C10:C12)</f>
        <v>0</v>
      </c>
      <c r="D9" s="121">
        <f>SUM(D10:D12)</f>
        <v>0</v>
      </c>
      <c r="E9" s="120">
        <f>SUM(E10:E12)</f>
        <v>0</v>
      </c>
      <c r="F9" s="121">
        <f>SUM(F10:F12)</f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>
      <c r="A10" s="269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9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70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>
      <c r="A13" s="271" t="s">
        <v>19</v>
      </c>
      <c r="B13" s="11" t="s">
        <v>20</v>
      </c>
      <c r="C13" s="120">
        <f t="shared" ref="C13:F13" si="0">SUM(C14:C16)</f>
        <v>2</v>
      </c>
      <c r="D13" s="121">
        <f t="shared" si="0"/>
        <v>100</v>
      </c>
      <c r="E13" s="120">
        <f t="shared" si="0"/>
        <v>2</v>
      </c>
      <c r="F13" s="121">
        <f t="shared" si="0"/>
        <v>100</v>
      </c>
      <c r="G13" s="120">
        <v>4</v>
      </c>
      <c r="H13" s="121">
        <v>180</v>
      </c>
      <c r="I13" s="137">
        <v>4</v>
      </c>
      <c r="J13" s="125">
        <v>180</v>
      </c>
      <c r="K13" s="120">
        <v>20</v>
      </c>
      <c r="L13" s="121">
        <v>1240</v>
      </c>
    </row>
    <row r="14" spans="1:12" ht="16.5" customHeight="1">
      <c r="A14" s="272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1</v>
      </c>
      <c r="H14" s="131">
        <v>50</v>
      </c>
      <c r="I14" s="130">
        <v>1</v>
      </c>
      <c r="J14" s="131">
        <v>50</v>
      </c>
      <c r="K14" s="141">
        <v>3</v>
      </c>
      <c r="L14" s="132">
        <v>140</v>
      </c>
    </row>
    <row r="15" spans="1:12">
      <c r="A15" s="272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72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3</v>
      </c>
      <c r="H16" s="131">
        <v>130</v>
      </c>
      <c r="I16" s="130">
        <v>3</v>
      </c>
      <c r="J16" s="131">
        <v>130</v>
      </c>
      <c r="K16" s="146">
        <v>17</v>
      </c>
      <c r="L16" s="147">
        <v>1100</v>
      </c>
    </row>
    <row r="17" spans="1:12" ht="19.5" customHeight="1">
      <c r="A17" s="273" t="s">
        <v>21</v>
      </c>
      <c r="B17" s="11" t="s">
        <v>22</v>
      </c>
      <c r="C17" s="148">
        <f t="shared" ref="C17:F17" si="1">SUM(C18:C20)</f>
        <v>0</v>
      </c>
      <c r="D17" s="149">
        <f t="shared" si="1"/>
        <v>0</v>
      </c>
      <c r="E17" s="148">
        <f t="shared" si="1"/>
        <v>0</v>
      </c>
      <c r="F17" s="149">
        <f t="shared" si="1"/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>
      <c r="A18" s="274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4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4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>
      <c r="A21" s="275" t="s">
        <v>23</v>
      </c>
      <c r="B21" s="11" t="s">
        <v>24</v>
      </c>
      <c r="C21" s="148">
        <f t="shared" ref="C21:F21" si="2">SUM(C22:C24)</f>
        <v>0</v>
      </c>
      <c r="D21" s="149">
        <f t="shared" si="2"/>
        <v>0</v>
      </c>
      <c r="E21" s="148">
        <f t="shared" si="2"/>
        <v>0</v>
      </c>
      <c r="F21" s="149">
        <f t="shared" si="2"/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>
      <c r="A22" s="276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6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7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0</v>
      </c>
      <c r="L25" s="147">
        <v>0</v>
      </c>
    </row>
    <row r="26" spans="1:12" ht="14.25" customHeight="1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>
      <c r="A33" s="278" t="s">
        <v>55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</row>
    <row r="34" spans="1:12" ht="20.25" customHeight="1">
      <c r="A34" s="268" t="s">
        <v>14</v>
      </c>
      <c r="B34" s="11" t="s">
        <v>15</v>
      </c>
      <c r="C34" s="120">
        <f>SUM(C35:C37)</f>
        <v>0</v>
      </c>
      <c r="D34" s="121">
        <f>SUM(D35:D37)</f>
        <v>0</v>
      </c>
      <c r="E34" s="120">
        <f>SUM(E35:E37)</f>
        <v>0</v>
      </c>
      <c r="F34" s="121">
        <f>SUM(F35:F37)</f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>
      <c r="A35" s="269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>
      <c r="A36" s="269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>
      <c r="A37" s="270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>
      <c r="A38" s="271" t="s">
        <v>19</v>
      </c>
      <c r="B38" s="11" t="s">
        <v>20</v>
      </c>
      <c r="C38" s="120">
        <f t="shared" ref="C38:F38" si="3">SUM(C39:C41)</f>
        <v>1</v>
      </c>
      <c r="D38" s="121">
        <f t="shared" si="3"/>
        <v>50</v>
      </c>
      <c r="E38" s="120">
        <f t="shared" si="3"/>
        <v>1</v>
      </c>
      <c r="F38" s="121">
        <f t="shared" si="3"/>
        <v>50</v>
      </c>
      <c r="G38" s="120">
        <v>3</v>
      </c>
      <c r="H38" s="178">
        <v>130</v>
      </c>
      <c r="I38" s="137">
        <v>3</v>
      </c>
      <c r="J38" s="179">
        <v>130</v>
      </c>
      <c r="K38" s="120">
        <v>20</v>
      </c>
      <c r="L38" s="121">
        <v>1240</v>
      </c>
    </row>
    <row r="39" spans="1:12" ht="15.75" customHeight="1">
      <c r="A39" s="272"/>
      <c r="B39" s="24" t="s">
        <v>16</v>
      </c>
      <c r="C39" s="126"/>
      <c r="D39" s="138"/>
      <c r="E39" s="139"/>
      <c r="F39" s="140"/>
      <c r="G39" s="130">
        <v>0</v>
      </c>
      <c r="H39" s="163">
        <v>0</v>
      </c>
      <c r="I39" s="130">
        <v>0</v>
      </c>
      <c r="J39" s="131">
        <v>0</v>
      </c>
      <c r="K39" s="141">
        <v>3</v>
      </c>
      <c r="L39" s="132">
        <v>140</v>
      </c>
    </row>
    <row r="40" spans="1:12">
      <c r="A40" s="272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72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3</v>
      </c>
      <c r="H41" s="163">
        <v>130</v>
      </c>
      <c r="I41" s="130">
        <v>3</v>
      </c>
      <c r="J41" s="131">
        <v>130</v>
      </c>
      <c r="K41" s="146">
        <v>17</v>
      </c>
      <c r="L41" s="147">
        <v>1100</v>
      </c>
    </row>
    <row r="42" spans="1:12" ht="18" customHeight="1">
      <c r="A42" s="273" t="s">
        <v>21</v>
      </c>
      <c r="B42" s="11" t="s">
        <v>22</v>
      </c>
      <c r="C42" s="148">
        <f t="shared" ref="C42:F42" si="4">SUM(C43:C45)</f>
        <v>0</v>
      </c>
      <c r="D42" s="149">
        <f t="shared" si="4"/>
        <v>0</v>
      </c>
      <c r="E42" s="148">
        <f t="shared" si="4"/>
        <v>0</v>
      </c>
      <c r="F42" s="149">
        <f t="shared" si="4"/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>
      <c r="A43" s="274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4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4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>
      <c r="A46" s="275" t="s">
        <v>23</v>
      </c>
      <c r="B46" s="11" t="s">
        <v>24</v>
      </c>
      <c r="C46" s="148">
        <f t="shared" ref="C46:F46" si="5">SUM(C47:C49)</f>
        <v>0</v>
      </c>
      <c r="D46" s="149">
        <f t="shared" si="5"/>
        <v>0</v>
      </c>
      <c r="E46" s="148">
        <f t="shared" si="5"/>
        <v>0</v>
      </c>
      <c r="F46" s="149">
        <f t="shared" si="5"/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>
      <c r="A47" s="276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6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7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0</v>
      </c>
      <c r="L50" s="177">
        <v>0</v>
      </c>
    </row>
    <row r="51" spans="1:12" ht="16.5" customHeight="1">
      <c r="A51" s="40" t="s">
        <v>26</v>
      </c>
      <c r="B51" s="11" t="s">
        <v>16</v>
      </c>
      <c r="C51" s="150">
        <f>SUM(C52:C56)</f>
        <v>0</v>
      </c>
      <c r="D51" s="151">
        <f>SUM(D52:D56)</f>
        <v>0</v>
      </c>
      <c r="E51" s="150">
        <f>SUM(E52:E56)</f>
        <v>0</v>
      </c>
      <c r="F51" s="151">
        <f>SUM(F52:F56)</f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64"/>
      <c r="B59" s="64"/>
      <c r="C59" s="65"/>
      <c r="D59" s="66"/>
      <c r="E59" s="67"/>
      <c r="F59" s="68"/>
      <c r="G59" s="69"/>
      <c r="H59" s="70"/>
      <c r="I59" s="70"/>
      <c r="J59" s="70"/>
      <c r="K59" s="70"/>
      <c r="L59" s="70"/>
    </row>
    <row r="60" spans="1:12" ht="18.75">
      <c r="A60" s="247" t="s">
        <v>34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</row>
    <row r="61" spans="1:12" ht="19.5" thickBot="1">
      <c r="A61" s="247" t="s">
        <v>35</v>
      </c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</row>
    <row r="62" spans="1:12" ht="18.75" customHeight="1">
      <c r="A62" s="283" t="s">
        <v>56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5"/>
    </row>
    <row r="63" spans="1:12" ht="15" customHeight="1">
      <c r="A63" s="252" t="s">
        <v>3</v>
      </c>
      <c r="B63" s="286" t="s">
        <v>4</v>
      </c>
      <c r="C63" s="289" t="s">
        <v>5</v>
      </c>
      <c r="D63" s="290"/>
      <c r="E63" s="290"/>
      <c r="F63" s="291"/>
      <c r="G63" s="289" t="s">
        <v>6</v>
      </c>
      <c r="H63" s="290"/>
      <c r="I63" s="290"/>
      <c r="J63" s="291"/>
      <c r="K63" s="292" t="s">
        <v>7</v>
      </c>
      <c r="L63" s="293"/>
    </row>
    <row r="64" spans="1:12">
      <c r="A64" s="252"/>
      <c r="B64" s="287"/>
      <c r="C64" s="265" t="s">
        <v>8</v>
      </c>
      <c r="D64" s="265"/>
      <c r="E64" s="265" t="s">
        <v>9</v>
      </c>
      <c r="F64" s="265"/>
      <c r="G64" s="266" t="s">
        <v>10</v>
      </c>
      <c r="H64" s="267"/>
      <c r="I64" s="266" t="s">
        <v>9</v>
      </c>
      <c r="J64" s="267"/>
      <c r="K64" s="262"/>
      <c r="L64" s="263"/>
    </row>
    <row r="65" spans="1:12" ht="15.75" thickBot="1">
      <c r="A65" s="253"/>
      <c r="B65" s="287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46.5" customHeight="1">
      <c r="A66" s="194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ht="19.5" customHeight="1">
      <c r="A67" s="81" t="s">
        <v>38</v>
      </c>
      <c r="B67" s="77" t="s">
        <v>16</v>
      </c>
      <c r="C67" s="130">
        <f>SUM(C68:C73)</f>
        <v>0</v>
      </c>
      <c r="D67" s="132">
        <f>SUM(D68:D73)</f>
        <v>0</v>
      </c>
      <c r="E67" s="130">
        <f>SUM(E68:E73)</f>
        <v>0</v>
      </c>
      <c r="F67" s="132">
        <f>SUM(F68:F73)</f>
        <v>0.2</v>
      </c>
      <c r="G67" s="130">
        <v>0</v>
      </c>
      <c r="H67" s="131">
        <v>0</v>
      </c>
      <c r="I67" s="164">
        <v>5</v>
      </c>
      <c r="J67" s="131">
        <v>3.2850000000000001</v>
      </c>
      <c r="K67" s="130">
        <v>11</v>
      </c>
      <c r="L67" s="132">
        <v>13.110999999999999</v>
      </c>
    </row>
    <row r="68" spans="1:12" ht="14.25" customHeight="1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ht="17.25" customHeight="1">
      <c r="A69" s="83" t="s">
        <v>40</v>
      </c>
      <c r="B69" s="77" t="s">
        <v>16</v>
      </c>
      <c r="C69" s="126"/>
      <c r="D69" s="127"/>
      <c r="E69" s="128"/>
      <c r="F69" s="129">
        <v>0.2</v>
      </c>
      <c r="G69" s="130">
        <v>0</v>
      </c>
      <c r="H69" s="163">
        <v>0</v>
      </c>
      <c r="I69" s="130">
        <v>5</v>
      </c>
      <c r="J69" s="131">
        <v>3.2850000000000001</v>
      </c>
      <c r="K69" s="141">
        <v>8</v>
      </c>
      <c r="L69" s="132">
        <v>12.680999999999999</v>
      </c>
    </row>
    <row r="70" spans="1:12" ht="19.5" customHeight="1">
      <c r="A70" s="83" t="s">
        <v>41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1</v>
      </c>
      <c r="L70" s="132">
        <v>0.24</v>
      </c>
    </row>
    <row r="71" spans="1:12" ht="17.25" customHeight="1">
      <c r="A71" s="83" t="s">
        <v>42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2</v>
      </c>
      <c r="L71" s="132">
        <v>0.19</v>
      </c>
    </row>
    <row r="72" spans="1:12" ht="15" customHeight="1">
      <c r="A72" s="83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22.5" customHeight="1" thickBot="1">
      <c r="A73" s="201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0</v>
      </c>
      <c r="L73" s="157">
        <v>0</v>
      </c>
    </row>
    <row r="74" spans="1:12" ht="18.75" customHeight="1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ht="18" customHeight="1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ht="15" customHeight="1">
      <c r="A76" s="4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ht="15.75" customHeight="1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3.5" customHeight="1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9.5" customHeight="1" thickBot="1">
      <c r="A80" s="99" t="s">
        <v>49</v>
      </c>
      <c r="B80" s="100" t="s">
        <v>16</v>
      </c>
      <c r="C80" s="187">
        <v>1</v>
      </c>
      <c r="D80" s="188">
        <v>96</v>
      </c>
      <c r="E80" s="189">
        <v>1</v>
      </c>
      <c r="F80" s="190">
        <v>96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8" customHeight="1" thickBot="1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81" customHeight="1" thickBot="1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11"/>
      <c r="E83" s="111"/>
      <c r="F83" s="111"/>
      <c r="G83" s="111"/>
      <c r="H83" s="112"/>
      <c r="I83" s="112"/>
      <c r="J83" s="112"/>
      <c r="K83" s="112"/>
      <c r="L83" s="112"/>
    </row>
    <row r="84" spans="1:12">
      <c r="A84" s="280" t="s">
        <v>52</v>
      </c>
      <c r="B84" s="281"/>
      <c r="C84" s="281"/>
      <c r="D84" s="281"/>
      <c r="E84" s="281"/>
      <c r="F84" s="281"/>
      <c r="G84" s="281"/>
      <c r="H84" s="281"/>
      <c r="I84" s="281"/>
      <c r="J84" s="281"/>
      <c r="K84" s="281"/>
      <c r="L84" s="282"/>
    </row>
    <row r="85" spans="1:12">
      <c r="A85" s="113" t="s">
        <v>57</v>
      </c>
      <c r="B85" s="113" t="s">
        <v>58</v>
      </c>
      <c r="C85" s="114"/>
      <c r="D85" s="115"/>
      <c r="E85" s="115"/>
      <c r="F85" s="115"/>
      <c r="G85" s="115"/>
      <c r="H85" s="116"/>
      <c r="I85" s="116"/>
      <c r="J85" s="116"/>
      <c r="K85" s="116"/>
      <c r="L85" s="116"/>
    </row>
    <row r="86" spans="1:12">
      <c r="A86" s="113"/>
      <c r="B86" s="113"/>
      <c r="C86" s="114"/>
      <c r="D86" s="115"/>
      <c r="E86" s="115"/>
      <c r="F86" s="115"/>
      <c r="G86" s="115"/>
      <c r="H86" s="116"/>
      <c r="I86" s="116"/>
      <c r="J86" s="116"/>
      <c r="K86" s="116"/>
      <c r="L86" s="116"/>
    </row>
    <row r="88" spans="1:12" ht="30" customHeight="1">
      <c r="A88" s="294" t="s">
        <v>59</v>
      </c>
      <c r="B88" s="294"/>
      <c r="C88" s="294"/>
      <c r="D88" s="294"/>
      <c r="E88" s="294"/>
      <c r="F88" s="294"/>
      <c r="G88" s="294"/>
      <c r="H88" s="294"/>
      <c r="I88" s="294"/>
      <c r="J88" s="294"/>
      <c r="K88" s="294"/>
      <c r="L88" s="294"/>
    </row>
  </sheetData>
  <mergeCells count="35">
    <mergeCell ref="A42:A45"/>
    <mergeCell ref="A46:A49"/>
    <mergeCell ref="I64:J64"/>
    <mergeCell ref="A84:L84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G64:H64"/>
    <mergeCell ref="A17:A20"/>
    <mergeCell ref="A21:A24"/>
    <mergeCell ref="A33:L33"/>
    <mergeCell ref="A34:A37"/>
    <mergeCell ref="A38:A41"/>
    <mergeCell ref="A88:L88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0:L60"/>
    <mergeCell ref="G7:H7"/>
    <mergeCell ref="I7:J7"/>
    <mergeCell ref="A9:A12"/>
    <mergeCell ref="A13:A1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58:F59 C14:F16 C18:F20 E52:F57 C35:F37 K27:L27 C39:F41 C26:L26 C43:F45 E51:L51 C47:D57 C22:F25 E47:F50 C27:F32 C10:F12 D64:F66 G67:L67 K74:L75 C74:J74 C63:C66 C75:F82 C67:F73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64" workbookViewId="0">
      <selection activeCell="J71" sqref="J71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8.75">
      <c r="A3" s="247" t="s">
        <v>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>
      <c r="A5" s="248" t="s">
        <v>60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50"/>
    </row>
    <row r="6" spans="1:12" ht="15" customHeight="1">
      <c r="A6" s="251" t="s">
        <v>3</v>
      </c>
      <c r="B6" s="287" t="s">
        <v>4</v>
      </c>
      <c r="C6" s="295" t="s">
        <v>5</v>
      </c>
      <c r="D6" s="295"/>
      <c r="E6" s="295"/>
      <c r="F6" s="295"/>
      <c r="G6" s="296" t="s">
        <v>6</v>
      </c>
      <c r="H6" s="297"/>
      <c r="I6" s="297"/>
      <c r="J6" s="298"/>
      <c r="K6" s="299" t="s">
        <v>7</v>
      </c>
      <c r="L6" s="300"/>
    </row>
    <row r="7" spans="1:12">
      <c r="A7" s="252"/>
      <c r="B7" s="287"/>
      <c r="C7" s="265" t="s">
        <v>8</v>
      </c>
      <c r="D7" s="265"/>
      <c r="E7" s="265" t="s">
        <v>9</v>
      </c>
      <c r="F7" s="265"/>
      <c r="G7" s="266" t="s">
        <v>10</v>
      </c>
      <c r="H7" s="267"/>
      <c r="I7" s="266" t="s">
        <v>9</v>
      </c>
      <c r="J7" s="267"/>
      <c r="K7" s="262"/>
      <c r="L7" s="263"/>
    </row>
    <row r="8" spans="1:12" ht="15.75" thickBot="1">
      <c r="A8" s="253"/>
      <c r="B8" s="287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>
      <c r="A9" s="268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>
      <c r="A10" s="269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9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70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>
      <c r="A13" s="271" t="s">
        <v>19</v>
      </c>
      <c r="B13" s="11" t="s">
        <v>20</v>
      </c>
      <c r="C13" s="120">
        <v>2</v>
      </c>
      <c r="D13" s="121">
        <v>210</v>
      </c>
      <c r="E13" s="120">
        <v>2</v>
      </c>
      <c r="F13" s="121">
        <v>210</v>
      </c>
      <c r="G13" s="120">
        <v>6</v>
      </c>
      <c r="H13" s="121">
        <v>390</v>
      </c>
      <c r="I13" s="137">
        <v>6</v>
      </c>
      <c r="J13" s="125">
        <v>390</v>
      </c>
      <c r="K13" s="120">
        <v>20</v>
      </c>
      <c r="L13" s="121">
        <v>1240</v>
      </c>
    </row>
    <row r="14" spans="1:12" ht="16.5" customHeight="1">
      <c r="A14" s="272"/>
      <c r="B14" s="24" t="s">
        <v>16</v>
      </c>
      <c r="C14" s="126">
        <v>1</v>
      </c>
      <c r="D14" s="138">
        <v>400</v>
      </c>
      <c r="E14" s="139">
        <v>1</v>
      </c>
      <c r="F14" s="140">
        <v>400</v>
      </c>
      <c r="G14" s="130">
        <v>2</v>
      </c>
      <c r="H14" s="131">
        <v>90</v>
      </c>
      <c r="I14" s="130">
        <v>2</v>
      </c>
      <c r="J14" s="131">
        <v>90</v>
      </c>
      <c r="K14" s="141">
        <v>3</v>
      </c>
      <c r="L14" s="132">
        <v>140</v>
      </c>
    </row>
    <row r="15" spans="1:12">
      <c r="A15" s="272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72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4</v>
      </c>
      <c r="H16" s="131">
        <v>290</v>
      </c>
      <c r="I16" s="130">
        <v>4</v>
      </c>
      <c r="J16" s="131">
        <v>290</v>
      </c>
      <c r="K16" s="146">
        <v>17</v>
      </c>
      <c r="L16" s="147">
        <v>1100</v>
      </c>
    </row>
    <row r="17" spans="1:12" ht="19.5" customHeight="1">
      <c r="A17" s="273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>
      <c r="A18" s="274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4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4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>
      <c r="A21" s="275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>
      <c r="A22" s="276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6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7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>
      <c r="A33" s="278" t="s">
        <v>61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</row>
    <row r="34" spans="1:12" ht="20.25" customHeight="1">
      <c r="A34" s="268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>
      <c r="A35" s="269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>
      <c r="A36" s="269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>
      <c r="A37" s="270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>
      <c r="A38" s="271" t="s">
        <v>19</v>
      </c>
      <c r="B38" s="11" t="s">
        <v>20</v>
      </c>
      <c r="C38" s="120">
        <v>2</v>
      </c>
      <c r="D38" s="121">
        <v>210</v>
      </c>
      <c r="E38" s="120">
        <v>2</v>
      </c>
      <c r="F38" s="121">
        <v>210</v>
      </c>
      <c r="G38" s="120">
        <v>5</v>
      </c>
      <c r="H38" s="178">
        <v>340</v>
      </c>
      <c r="I38" s="137">
        <v>5</v>
      </c>
      <c r="J38" s="179">
        <v>340</v>
      </c>
      <c r="K38" s="120">
        <v>20</v>
      </c>
      <c r="L38" s="121">
        <v>1240</v>
      </c>
    </row>
    <row r="39" spans="1:12" ht="12" customHeight="1">
      <c r="A39" s="272"/>
      <c r="B39" s="24" t="s">
        <v>16</v>
      </c>
      <c r="C39" s="126">
        <v>1</v>
      </c>
      <c r="D39" s="138">
        <v>40</v>
      </c>
      <c r="E39" s="139">
        <v>1</v>
      </c>
      <c r="F39" s="140">
        <v>40</v>
      </c>
      <c r="G39" s="130">
        <v>1</v>
      </c>
      <c r="H39" s="163">
        <v>40</v>
      </c>
      <c r="I39" s="130">
        <v>1</v>
      </c>
      <c r="J39" s="131">
        <v>40</v>
      </c>
      <c r="K39" s="141">
        <v>3</v>
      </c>
      <c r="L39" s="132">
        <v>140</v>
      </c>
    </row>
    <row r="40" spans="1:12">
      <c r="A40" s="272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72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4</v>
      </c>
      <c r="H41" s="163">
        <v>290</v>
      </c>
      <c r="I41" s="130">
        <v>4</v>
      </c>
      <c r="J41" s="131">
        <v>290</v>
      </c>
      <c r="K41" s="146">
        <v>17</v>
      </c>
      <c r="L41" s="147">
        <v>1100</v>
      </c>
    </row>
    <row r="42" spans="1:12" ht="18" customHeight="1">
      <c r="A42" s="273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>
      <c r="A43" s="274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4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4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>
      <c r="A46" s="275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>
      <c r="A47" s="276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6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7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>
      <c r="A62" s="247" t="s">
        <v>34</v>
      </c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</row>
    <row r="63" spans="1:12" ht="15" customHeight="1" thickBot="1">
      <c r="A63" s="247" t="s">
        <v>35</v>
      </c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</row>
    <row r="64" spans="1:12" ht="18.75">
      <c r="A64" s="283" t="s">
        <v>62</v>
      </c>
      <c r="B64" s="284"/>
      <c r="C64" s="284"/>
      <c r="D64" s="284"/>
      <c r="E64" s="284"/>
      <c r="F64" s="284"/>
      <c r="G64" s="284"/>
      <c r="H64" s="284"/>
      <c r="I64" s="284"/>
      <c r="J64" s="284"/>
      <c r="K64" s="284"/>
      <c r="L64" s="285"/>
    </row>
    <row r="65" spans="1:12">
      <c r="A65" s="252" t="s">
        <v>3</v>
      </c>
      <c r="B65" s="286" t="s">
        <v>4</v>
      </c>
      <c r="C65" s="289" t="s">
        <v>5</v>
      </c>
      <c r="D65" s="290"/>
      <c r="E65" s="290"/>
      <c r="F65" s="291"/>
      <c r="G65" s="289" t="s">
        <v>6</v>
      </c>
      <c r="H65" s="290"/>
      <c r="I65" s="290"/>
      <c r="J65" s="291"/>
      <c r="K65" s="292" t="s">
        <v>7</v>
      </c>
      <c r="L65" s="293"/>
    </row>
    <row r="66" spans="1:12" ht="46.5" customHeight="1">
      <c r="A66" s="252"/>
      <c r="B66" s="287"/>
      <c r="C66" s="265" t="s">
        <v>8</v>
      </c>
      <c r="D66" s="265"/>
      <c r="E66" s="265" t="s">
        <v>9</v>
      </c>
      <c r="F66" s="265"/>
      <c r="G66" s="266" t="s">
        <v>10</v>
      </c>
      <c r="H66" s="267"/>
      <c r="I66" s="266" t="s">
        <v>9</v>
      </c>
      <c r="J66" s="267"/>
      <c r="K66" s="262"/>
      <c r="L66" s="263"/>
    </row>
    <row r="67" spans="1:12" ht="19.5" customHeight="1" thickBot="1">
      <c r="A67" s="253"/>
      <c r="B67" s="287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>
      <c r="A68" s="194" t="s">
        <v>37</v>
      </c>
      <c r="B68" s="195" t="s">
        <v>16</v>
      </c>
      <c r="C68" s="196">
        <v>0</v>
      </c>
      <c r="D68" s="197">
        <v>0</v>
      </c>
      <c r="E68" s="198">
        <v>0</v>
      </c>
      <c r="F68" s="199">
        <v>0</v>
      </c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>
      <c r="A69" s="81" t="s">
        <v>38</v>
      </c>
      <c r="B69" s="77" t="s">
        <v>16</v>
      </c>
      <c r="C69" s="130">
        <v>0</v>
      </c>
      <c r="D69" s="131">
        <v>0</v>
      </c>
      <c r="E69" s="164">
        <v>0</v>
      </c>
      <c r="F69" s="163">
        <v>0.56999999999999995</v>
      </c>
      <c r="G69" s="130">
        <v>0</v>
      </c>
      <c r="H69" s="131">
        <v>0</v>
      </c>
      <c r="I69" s="164">
        <v>5</v>
      </c>
      <c r="J69" s="131">
        <v>4.2149999999999999</v>
      </c>
      <c r="K69" s="130">
        <v>11</v>
      </c>
      <c r="L69" s="132">
        <v>13.110999999999999</v>
      </c>
    </row>
    <row r="70" spans="1:12" ht="19.5" customHeight="1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>
      <c r="A71" s="83" t="s">
        <v>40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5</v>
      </c>
      <c r="J71" s="131">
        <v>2.2450000000000001</v>
      </c>
      <c r="K71" s="141">
        <v>8</v>
      </c>
      <c r="L71" s="132">
        <v>12.680999999999999</v>
      </c>
    </row>
    <row r="72" spans="1:12" ht="15" customHeight="1">
      <c r="A72" s="83" t="s">
        <v>41</v>
      </c>
      <c r="B72" s="77" t="s">
        <v>16</v>
      </c>
      <c r="C72" s="126"/>
      <c r="D72" s="127"/>
      <c r="E72" s="128"/>
      <c r="F72" s="129">
        <v>0.56999999999999995</v>
      </c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>
      <c r="A82" s="99" t="s">
        <v>49</v>
      </c>
      <c r="B82" s="100" t="s">
        <v>16</v>
      </c>
      <c r="C82" s="187">
        <v>0</v>
      </c>
      <c r="D82" s="188">
        <v>0</v>
      </c>
      <c r="E82" s="189">
        <v>0</v>
      </c>
      <c r="F82" s="190">
        <v>0</v>
      </c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>
      <c r="A83" s="103" t="s">
        <v>50</v>
      </c>
      <c r="B83" s="104"/>
      <c r="C83" s="158">
        <v>0</v>
      </c>
      <c r="D83" s="159">
        <v>0</v>
      </c>
      <c r="E83" s="204">
        <v>0</v>
      </c>
      <c r="F83" s="208">
        <v>0</v>
      </c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>
      <c r="A84" s="47" t="s">
        <v>51</v>
      </c>
      <c r="B84" s="108"/>
      <c r="C84" s="187">
        <v>0</v>
      </c>
      <c r="D84" s="188">
        <v>0</v>
      </c>
      <c r="E84" s="189">
        <v>0</v>
      </c>
      <c r="F84" s="190">
        <v>0</v>
      </c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>
      <c r="A86" s="280" t="s">
        <v>52</v>
      </c>
      <c r="B86" s="281"/>
      <c r="C86" s="281"/>
      <c r="D86" s="281"/>
      <c r="E86" s="281"/>
      <c r="F86" s="281"/>
      <c r="G86" s="281"/>
      <c r="H86" s="281"/>
      <c r="I86" s="281"/>
      <c r="J86" s="281"/>
      <c r="K86" s="281"/>
      <c r="L86" s="282"/>
    </row>
    <row r="87" spans="1:12">
      <c r="A87" s="113" t="s">
        <v>63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>
      <c r="A88" s="294" t="s">
        <v>59</v>
      </c>
      <c r="B88" s="294"/>
      <c r="C88" s="294"/>
      <c r="D88" s="294"/>
      <c r="E88" s="294"/>
      <c r="F88" s="294"/>
      <c r="G88" s="294"/>
      <c r="H88" s="294"/>
      <c r="I88" s="294"/>
      <c r="J88" s="294"/>
      <c r="K88" s="294"/>
      <c r="L88" s="294"/>
    </row>
  </sheetData>
  <mergeCells count="35">
    <mergeCell ref="A21:A24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9:A12"/>
    <mergeCell ref="A13:A16"/>
    <mergeCell ref="A17:A20"/>
    <mergeCell ref="A62:L62"/>
    <mergeCell ref="A33:L33"/>
    <mergeCell ref="A34:A37"/>
    <mergeCell ref="A38:A41"/>
    <mergeCell ref="A42:A45"/>
    <mergeCell ref="A46:A49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I66:J66"/>
    <mergeCell ref="A86:L8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K27:L27 C65:C84 D66:F68 D69:L69 C26:L26 E70:F75 E51:L51 K76:L77 E77:F84 E76:J76 C18:F20 D70:D84 C22:F25 C27:F32 C10:F12 C14:F16 C58:F58 E52:F57 C35:F37 C39:F41 C43:F45 C47:D57 E47:F50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88"/>
  <sheetViews>
    <sheetView topLeftCell="A67" workbookViewId="0">
      <selection activeCell="J71" sqref="J71"/>
    </sheetView>
  </sheetViews>
  <sheetFormatPr defaultRowHeight="15"/>
  <cols>
    <col min="1" max="1" width="30.5703125" customWidth="1"/>
    <col min="2" max="2" width="21.28515625" customWidth="1"/>
  </cols>
  <sheetData>
    <row r="2" spans="1:12" ht="18.7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8.75">
      <c r="A3" s="247" t="s">
        <v>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9.5" thickBot="1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>
      <c r="A5" s="248" t="s">
        <v>64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50"/>
    </row>
    <row r="6" spans="1:12" ht="15" customHeight="1">
      <c r="A6" s="251" t="s">
        <v>3</v>
      </c>
      <c r="B6" s="287" t="s">
        <v>4</v>
      </c>
      <c r="C6" s="295" t="s">
        <v>5</v>
      </c>
      <c r="D6" s="295"/>
      <c r="E6" s="295"/>
      <c r="F6" s="295"/>
      <c r="G6" s="296" t="s">
        <v>6</v>
      </c>
      <c r="H6" s="297"/>
      <c r="I6" s="297"/>
      <c r="J6" s="298"/>
      <c r="K6" s="299" t="s">
        <v>7</v>
      </c>
      <c r="L6" s="300"/>
    </row>
    <row r="7" spans="1:12">
      <c r="A7" s="252"/>
      <c r="B7" s="287"/>
      <c r="C7" s="265" t="s">
        <v>8</v>
      </c>
      <c r="D7" s="265"/>
      <c r="E7" s="265" t="s">
        <v>9</v>
      </c>
      <c r="F7" s="265"/>
      <c r="G7" s="266" t="s">
        <v>10</v>
      </c>
      <c r="H7" s="267"/>
      <c r="I7" s="266" t="s">
        <v>9</v>
      </c>
      <c r="J7" s="267"/>
      <c r="K7" s="262"/>
      <c r="L7" s="263"/>
    </row>
    <row r="8" spans="1:12" ht="15.75" thickBot="1">
      <c r="A8" s="253"/>
      <c r="B8" s="287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>
      <c r="A9" s="268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>
      <c r="A10" s="269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9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70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>
      <c r="A13" s="271" t="s">
        <v>19</v>
      </c>
      <c r="B13" s="11" t="s">
        <v>20</v>
      </c>
      <c r="C13" s="120">
        <v>2</v>
      </c>
      <c r="D13" s="121">
        <v>100</v>
      </c>
      <c r="E13" s="120">
        <v>2</v>
      </c>
      <c r="F13" s="121">
        <v>100</v>
      </c>
      <c r="G13" s="120">
        <v>8</v>
      </c>
      <c r="H13" s="121">
        <v>480</v>
      </c>
      <c r="I13" s="137">
        <v>8</v>
      </c>
      <c r="J13" s="125">
        <v>480</v>
      </c>
      <c r="K13" s="120">
        <v>20</v>
      </c>
      <c r="L13" s="121">
        <v>1240</v>
      </c>
    </row>
    <row r="14" spans="1:12" ht="16.5" customHeight="1">
      <c r="A14" s="272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72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72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5</v>
      </c>
      <c r="H16" s="131">
        <v>340</v>
      </c>
      <c r="I16" s="130">
        <v>5</v>
      </c>
      <c r="J16" s="131">
        <v>340</v>
      </c>
      <c r="K16" s="146">
        <v>17</v>
      </c>
      <c r="L16" s="147">
        <v>1100</v>
      </c>
    </row>
    <row r="17" spans="1:12" ht="19.5" customHeight="1">
      <c r="A17" s="273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>
      <c r="A18" s="274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4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4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>
      <c r="A21" s="275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>
      <c r="A22" s="276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6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7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>
      <c r="A33" s="278" t="s">
        <v>65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</row>
    <row r="34" spans="1:12" ht="20.25" customHeight="1">
      <c r="A34" s="268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>
      <c r="A35" s="269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>
      <c r="A36" s="269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>
      <c r="A37" s="270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>
      <c r="A38" s="271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7</v>
      </c>
      <c r="H38" s="178">
        <v>430</v>
      </c>
      <c r="I38" s="137">
        <v>7</v>
      </c>
      <c r="J38" s="179">
        <v>430</v>
      </c>
      <c r="K38" s="120">
        <v>20</v>
      </c>
      <c r="L38" s="121">
        <v>1240</v>
      </c>
    </row>
    <row r="39" spans="1:12" ht="12" customHeight="1">
      <c r="A39" s="272"/>
      <c r="B39" s="24" t="s">
        <v>16</v>
      </c>
      <c r="C39" s="126">
        <v>1</v>
      </c>
      <c r="D39" s="138">
        <v>50</v>
      </c>
      <c r="E39" s="139">
        <v>1</v>
      </c>
      <c r="F39" s="140">
        <v>50</v>
      </c>
      <c r="G39" s="130">
        <v>2</v>
      </c>
      <c r="H39" s="163">
        <v>90</v>
      </c>
      <c r="I39" s="130">
        <v>2</v>
      </c>
      <c r="J39" s="131">
        <v>90</v>
      </c>
      <c r="K39" s="141">
        <v>3</v>
      </c>
      <c r="L39" s="132">
        <v>140</v>
      </c>
    </row>
    <row r="40" spans="1:12">
      <c r="A40" s="272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72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5</v>
      </c>
      <c r="H41" s="163">
        <v>340</v>
      </c>
      <c r="I41" s="130">
        <v>5</v>
      </c>
      <c r="J41" s="131">
        <v>340</v>
      </c>
      <c r="K41" s="146">
        <v>17</v>
      </c>
      <c r="L41" s="147">
        <v>1100</v>
      </c>
    </row>
    <row r="42" spans="1:12" ht="18" customHeight="1">
      <c r="A42" s="273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>
      <c r="A43" s="274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4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4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>
      <c r="A46" s="275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>
      <c r="A47" s="276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6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7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>
      <c r="A62" s="247" t="s">
        <v>34</v>
      </c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</row>
    <row r="63" spans="1:12" ht="15" customHeight="1" thickBot="1">
      <c r="A63" s="247" t="s">
        <v>35</v>
      </c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</row>
    <row r="64" spans="1:12" ht="18.75" customHeight="1">
      <c r="A64" s="283" t="s">
        <v>66</v>
      </c>
      <c r="B64" s="284"/>
      <c r="C64" s="284"/>
      <c r="D64" s="284"/>
      <c r="E64" s="284"/>
      <c r="F64" s="284"/>
      <c r="G64" s="284"/>
      <c r="H64" s="284"/>
      <c r="I64" s="284"/>
      <c r="J64" s="284"/>
      <c r="K64" s="284"/>
      <c r="L64" s="285"/>
    </row>
    <row r="65" spans="1:12" ht="15" customHeight="1">
      <c r="A65" s="252" t="s">
        <v>3</v>
      </c>
      <c r="B65" s="286" t="s">
        <v>4</v>
      </c>
      <c r="C65" s="289" t="s">
        <v>5</v>
      </c>
      <c r="D65" s="290"/>
      <c r="E65" s="290"/>
      <c r="F65" s="291"/>
      <c r="G65" s="289" t="s">
        <v>6</v>
      </c>
      <c r="H65" s="290"/>
      <c r="I65" s="290"/>
      <c r="J65" s="291"/>
      <c r="K65" s="292" t="s">
        <v>7</v>
      </c>
      <c r="L65" s="293"/>
    </row>
    <row r="66" spans="1:12" ht="46.5" customHeight="1">
      <c r="A66" s="252"/>
      <c r="B66" s="287"/>
      <c r="C66" s="265" t="s">
        <v>8</v>
      </c>
      <c r="D66" s="265"/>
      <c r="E66" s="265" t="s">
        <v>9</v>
      </c>
      <c r="F66" s="265"/>
      <c r="G66" s="266" t="s">
        <v>10</v>
      </c>
      <c r="H66" s="267"/>
      <c r="I66" s="266" t="s">
        <v>9</v>
      </c>
      <c r="J66" s="267"/>
      <c r="K66" s="262"/>
      <c r="L66" s="263"/>
    </row>
    <row r="67" spans="1:12" ht="19.5" customHeight="1" thickBot="1">
      <c r="A67" s="253"/>
      <c r="B67" s="287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>
      <c r="A68" s="194" t="s">
        <v>37</v>
      </c>
      <c r="B68" s="195" t="s">
        <v>16</v>
      </c>
      <c r="C68" s="196"/>
      <c r="D68" s="197"/>
      <c r="E68" s="198"/>
      <c r="F68" s="199"/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>
      <c r="A69" s="81" t="s">
        <v>38</v>
      </c>
      <c r="B69" s="77" t="s">
        <v>16</v>
      </c>
      <c r="C69" s="130">
        <v>2</v>
      </c>
      <c r="D69" s="132">
        <v>2</v>
      </c>
      <c r="E69" s="130">
        <v>2</v>
      </c>
      <c r="F69" s="132">
        <v>2</v>
      </c>
      <c r="G69" s="130">
        <v>2</v>
      </c>
      <c r="H69" s="131">
        <v>2</v>
      </c>
      <c r="I69" s="164">
        <v>7</v>
      </c>
      <c r="J69" s="131">
        <v>6.2149999999999999</v>
      </c>
      <c r="K69" s="130">
        <v>11</v>
      </c>
      <c r="L69" s="132">
        <v>13.110999999999999</v>
      </c>
    </row>
    <row r="70" spans="1:12" ht="19.5" customHeight="1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>
      <c r="A71" s="83" t="s">
        <v>40</v>
      </c>
      <c r="B71" s="77" t="s">
        <v>16</v>
      </c>
      <c r="C71" s="126">
        <v>2</v>
      </c>
      <c r="D71" s="127">
        <v>2</v>
      </c>
      <c r="E71" s="128">
        <v>2</v>
      </c>
      <c r="F71" s="129">
        <v>2</v>
      </c>
      <c r="G71" s="130">
        <v>2</v>
      </c>
      <c r="H71" s="163">
        <v>2</v>
      </c>
      <c r="I71" s="130">
        <v>7</v>
      </c>
      <c r="J71" s="131">
        <v>4.2450000000000001</v>
      </c>
      <c r="K71" s="141">
        <v>8</v>
      </c>
      <c r="L71" s="132">
        <v>12.680999999999999</v>
      </c>
    </row>
    <row r="72" spans="1:12" ht="15" customHeight="1">
      <c r="A72" s="83" t="s">
        <v>41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>
      <c r="A82" s="99" t="s">
        <v>49</v>
      </c>
      <c r="B82" s="100" t="s">
        <v>16</v>
      </c>
      <c r="C82" s="187"/>
      <c r="D82" s="188"/>
      <c r="E82" s="189"/>
      <c r="F82" s="190"/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>
      <c r="A83" s="103" t="s">
        <v>50</v>
      </c>
      <c r="B83" s="104"/>
      <c r="C83" s="158"/>
      <c r="D83" s="159"/>
      <c r="E83" s="204"/>
      <c r="F83" s="208"/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>
      <c r="A84" s="47" t="s">
        <v>51</v>
      </c>
      <c r="B84" s="108"/>
      <c r="C84" s="187"/>
      <c r="D84" s="188"/>
      <c r="E84" s="189"/>
      <c r="F84" s="190"/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>
      <c r="A86" s="280" t="s">
        <v>52</v>
      </c>
      <c r="B86" s="281"/>
      <c r="C86" s="281"/>
      <c r="D86" s="281"/>
      <c r="E86" s="281"/>
      <c r="F86" s="281"/>
      <c r="G86" s="281"/>
      <c r="H86" s="281"/>
      <c r="I86" s="281"/>
      <c r="J86" s="281"/>
      <c r="K86" s="281"/>
      <c r="L86" s="282"/>
    </row>
    <row r="87" spans="1:12">
      <c r="A87" s="113"/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>
      <c r="A88" s="294" t="s">
        <v>59</v>
      </c>
      <c r="B88" s="294"/>
      <c r="C88" s="294"/>
      <c r="D88" s="294"/>
      <c r="E88" s="294"/>
      <c r="F88" s="294"/>
      <c r="G88" s="294"/>
      <c r="H88" s="294"/>
      <c r="I88" s="294"/>
      <c r="J88" s="294"/>
      <c r="K88" s="294"/>
      <c r="L88" s="294"/>
    </row>
  </sheetData>
  <mergeCells count="35">
    <mergeCell ref="I66:J66"/>
    <mergeCell ref="A86:L86"/>
    <mergeCell ref="A88:L88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18:F20 E47:F50 C22:F25 C27:F32 C58:F58 C10:F12 C14:F16 E52:F57 C35:F37 K27:L27 C39:F41 C26:L26 C43:F45 E51:L51 C47:D57 D66:F68 G69:L69 K76:L77 C76:J76 C65:C68 C77:F84 C69:F75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0" sqref="F20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92"/>
  <sheetViews>
    <sheetView topLeftCell="A61" workbookViewId="0">
      <selection activeCell="H69" sqref="H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310"/>
      <c r="I1" s="310"/>
      <c r="J1" s="310"/>
      <c r="K1" s="310"/>
      <c r="L1" s="310"/>
    </row>
    <row r="2" spans="1:12" ht="18.7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8.75">
      <c r="A3" s="247" t="s">
        <v>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9.5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48" t="s">
        <v>67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50"/>
    </row>
    <row r="6" spans="1:12" ht="29.25" customHeight="1">
      <c r="A6" s="251" t="s">
        <v>3</v>
      </c>
      <c r="B6" s="287" t="s">
        <v>4</v>
      </c>
      <c r="C6" s="295" t="s">
        <v>5</v>
      </c>
      <c r="D6" s="295"/>
      <c r="E6" s="295"/>
      <c r="F6" s="295"/>
      <c r="G6" s="296" t="s">
        <v>6</v>
      </c>
      <c r="H6" s="297"/>
      <c r="I6" s="297"/>
      <c r="J6" s="298"/>
      <c r="K6" s="311" t="s">
        <v>7</v>
      </c>
      <c r="L6" s="312"/>
    </row>
    <row r="7" spans="1:12" ht="21" customHeight="1">
      <c r="A7" s="252"/>
      <c r="B7" s="287"/>
      <c r="C7" s="265" t="s">
        <v>8</v>
      </c>
      <c r="D7" s="265"/>
      <c r="E7" s="265" t="s">
        <v>9</v>
      </c>
      <c r="F7" s="265"/>
      <c r="G7" s="266" t="s">
        <v>10</v>
      </c>
      <c r="H7" s="267"/>
      <c r="I7" s="266" t="s">
        <v>9</v>
      </c>
      <c r="J7" s="267"/>
      <c r="K7" s="306"/>
      <c r="L7" s="307"/>
    </row>
    <row r="8" spans="1:12" ht="15.75" thickBot="1">
      <c r="A8" s="253"/>
      <c r="B8" s="287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8" t="s">
        <v>14</v>
      </c>
      <c r="B9" s="11" t="s">
        <v>15</v>
      </c>
      <c r="C9" s="120">
        <f>SUM(C10:C12)</f>
        <v>3</v>
      </c>
      <c r="D9" s="121">
        <f>SUM(D10:D12)</f>
        <v>41</v>
      </c>
      <c r="E9" s="120">
        <f>SUM(E10:E12)</f>
        <v>3</v>
      </c>
      <c r="F9" s="121">
        <f>SUM(F10:F12)</f>
        <v>41</v>
      </c>
      <c r="G9" s="122">
        <f t="shared" ref="G9:L9" si="0">SUM(G10:G12)</f>
        <v>4</v>
      </c>
      <c r="H9" s="123">
        <f t="shared" si="0"/>
        <v>46</v>
      </c>
      <c r="I9" s="124">
        <f t="shared" si="0"/>
        <v>4</v>
      </c>
      <c r="J9" s="125">
        <f t="shared" si="0"/>
        <v>46</v>
      </c>
      <c r="K9" s="120">
        <f t="shared" si="0"/>
        <v>10</v>
      </c>
      <c r="L9" s="121">
        <f t="shared" si="0"/>
        <v>110</v>
      </c>
    </row>
    <row r="10" spans="1:12" ht="17.25" customHeight="1">
      <c r="A10" s="269"/>
      <c r="B10" s="13" t="s">
        <v>16</v>
      </c>
      <c r="C10" s="126"/>
      <c r="D10" s="127"/>
      <c r="E10" s="128"/>
      <c r="F10" s="129"/>
      <c r="G10" s="130">
        <v>0</v>
      </c>
      <c r="H10" s="131">
        <f>[1]Апрель!H12+D10</f>
        <v>0</v>
      </c>
      <c r="I10" s="130">
        <f>[1]Апрель!I12+E10</f>
        <v>0</v>
      </c>
      <c r="J10" s="131">
        <f>[1]Апрель!J12+F10</f>
        <v>0</v>
      </c>
      <c r="K10" s="130">
        <v>1</v>
      </c>
      <c r="L10" s="132">
        <v>1.5</v>
      </c>
    </row>
    <row r="11" spans="1:12">
      <c r="A11" s="269"/>
      <c r="B11" s="13" t="s">
        <v>17</v>
      </c>
      <c r="C11" s="126"/>
      <c r="D11" s="127"/>
      <c r="E11" s="128"/>
      <c r="F11" s="129"/>
      <c r="G11" s="130">
        <v>0</v>
      </c>
      <c r="H11" s="131">
        <f>[1]Апрель!H13+D11</f>
        <v>0</v>
      </c>
      <c r="I11" s="130">
        <f>[1]Апрель!I13+E11</f>
        <v>0</v>
      </c>
      <c r="J11" s="131">
        <f>[1]Апрель!J13+F11</f>
        <v>0</v>
      </c>
      <c r="K11" s="130">
        <f>[1]Апрель!K13</f>
        <v>0</v>
      </c>
      <c r="L11" s="132">
        <f>[1]Апрель!L13</f>
        <v>0</v>
      </c>
    </row>
    <row r="12" spans="1:12" ht="15.75" thickBot="1">
      <c r="A12" s="270"/>
      <c r="B12" s="20" t="s">
        <v>18</v>
      </c>
      <c r="C12" s="133">
        <v>3</v>
      </c>
      <c r="D12" s="134">
        <v>41</v>
      </c>
      <c r="E12" s="135">
        <v>3</v>
      </c>
      <c r="F12" s="136">
        <v>41</v>
      </c>
      <c r="G12" s="130">
        <v>4</v>
      </c>
      <c r="H12" s="131">
        <v>46</v>
      </c>
      <c r="I12" s="130">
        <v>4</v>
      </c>
      <c r="J12" s="131">
        <v>46</v>
      </c>
      <c r="K12" s="130">
        <v>9</v>
      </c>
      <c r="L12" s="132">
        <v>108.5</v>
      </c>
    </row>
    <row r="13" spans="1:12" ht="33" customHeight="1">
      <c r="A13" s="271" t="s">
        <v>19</v>
      </c>
      <c r="B13" s="11" t="s">
        <v>20</v>
      </c>
      <c r="C13" s="120">
        <f t="shared" ref="C13:L13" si="1">SUM(C14:C16)</f>
        <v>2</v>
      </c>
      <c r="D13" s="121">
        <f t="shared" si="1"/>
        <v>90</v>
      </c>
      <c r="E13" s="120">
        <f t="shared" si="1"/>
        <v>2</v>
      </c>
      <c r="F13" s="121">
        <f t="shared" si="1"/>
        <v>90</v>
      </c>
      <c r="G13" s="120">
        <f t="shared" si="1"/>
        <v>11</v>
      </c>
      <c r="H13" s="121">
        <f t="shared" si="1"/>
        <v>600</v>
      </c>
      <c r="I13" s="137">
        <f t="shared" si="1"/>
        <v>11</v>
      </c>
      <c r="J13" s="125">
        <f t="shared" si="1"/>
        <v>600</v>
      </c>
      <c r="K13" s="120">
        <f t="shared" si="1"/>
        <v>20</v>
      </c>
      <c r="L13" s="121">
        <f t="shared" si="1"/>
        <v>1240</v>
      </c>
    </row>
    <row r="14" spans="1:12" ht="18.75" customHeight="1">
      <c r="A14" s="272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72"/>
      <c r="B15" s="13" t="s">
        <v>17</v>
      </c>
      <c r="C15" s="126"/>
      <c r="D15" s="127"/>
      <c r="E15" s="128"/>
      <c r="F15" s="129"/>
      <c r="G15" s="130">
        <v>0</v>
      </c>
      <c r="H15" s="131">
        <f>[1]Апрель!H17+D15</f>
        <v>0</v>
      </c>
      <c r="I15" s="130">
        <f>[1]Апрель!I17+E15</f>
        <v>0</v>
      </c>
      <c r="J15" s="131">
        <f>[1]Апрель!J17+F15</f>
        <v>0</v>
      </c>
      <c r="K15" s="141">
        <f>[1]Апрель!K17</f>
        <v>0</v>
      </c>
      <c r="L15" s="132">
        <f>[1]Апрель!L17</f>
        <v>0</v>
      </c>
    </row>
    <row r="16" spans="1:12" ht="15.75" thickBot="1">
      <c r="A16" s="272"/>
      <c r="B16" s="27" t="s">
        <v>18</v>
      </c>
      <c r="C16" s="142">
        <v>2</v>
      </c>
      <c r="D16" s="143">
        <v>90</v>
      </c>
      <c r="E16" s="144">
        <v>2</v>
      </c>
      <c r="F16" s="145">
        <v>90</v>
      </c>
      <c r="G16" s="130">
        <v>8</v>
      </c>
      <c r="H16" s="131">
        <v>460</v>
      </c>
      <c r="I16" s="130">
        <v>8</v>
      </c>
      <c r="J16" s="131">
        <v>460</v>
      </c>
      <c r="K16" s="146">
        <v>17</v>
      </c>
      <c r="L16" s="147">
        <v>1100</v>
      </c>
    </row>
    <row r="17" spans="1:12" ht="24.75" customHeight="1">
      <c r="A17" s="273" t="s">
        <v>21</v>
      </c>
      <c r="B17" s="11" t="s">
        <v>22</v>
      </c>
      <c r="C17" s="148">
        <f t="shared" ref="C17:L17" si="2">SUM(C18:C20)</f>
        <v>0</v>
      </c>
      <c r="D17" s="149">
        <f t="shared" si="2"/>
        <v>0</v>
      </c>
      <c r="E17" s="148">
        <f t="shared" si="2"/>
        <v>0</v>
      </c>
      <c r="F17" s="149">
        <f t="shared" si="2"/>
        <v>0</v>
      </c>
      <c r="G17" s="150">
        <f t="shared" si="2"/>
        <v>0</v>
      </c>
      <c r="H17" s="151">
        <f t="shared" si="2"/>
        <v>0</v>
      </c>
      <c r="I17" s="152">
        <f t="shared" si="2"/>
        <v>0</v>
      </c>
      <c r="J17" s="153">
        <f t="shared" si="2"/>
        <v>0</v>
      </c>
      <c r="K17" s="148">
        <f t="shared" si="2"/>
        <v>0</v>
      </c>
      <c r="L17" s="149">
        <f t="shared" si="2"/>
        <v>0</v>
      </c>
    </row>
    <row r="18" spans="1:12" ht="18.75" customHeight="1">
      <c r="A18" s="274"/>
      <c r="B18" s="13" t="s">
        <v>16</v>
      </c>
      <c r="C18" s="126"/>
      <c r="D18" s="127"/>
      <c r="E18" s="128"/>
      <c r="F18" s="129"/>
      <c r="G18" s="130">
        <v>0</v>
      </c>
      <c r="H18" s="131">
        <f>[1]Апрель!H20+D18</f>
        <v>0</v>
      </c>
      <c r="I18" s="130">
        <f>[1]Апрель!I20+E18</f>
        <v>0</v>
      </c>
      <c r="J18" s="131">
        <f>[1]Апрель!J20+F18</f>
        <v>0</v>
      </c>
      <c r="K18" s="141">
        <f>[1]Апрель!K20</f>
        <v>0</v>
      </c>
      <c r="L18" s="132">
        <f>[1]Апрель!L20</f>
        <v>0</v>
      </c>
    </row>
    <row r="19" spans="1:12">
      <c r="A19" s="274"/>
      <c r="B19" s="13" t="s">
        <v>17</v>
      </c>
      <c r="C19" s="126"/>
      <c r="D19" s="127"/>
      <c r="E19" s="128"/>
      <c r="F19" s="129"/>
      <c r="G19" s="130">
        <v>0</v>
      </c>
      <c r="H19" s="131">
        <f>[1]Апрель!H21+D19</f>
        <v>0</v>
      </c>
      <c r="I19" s="130">
        <f>[1]Апрель!I21+E19</f>
        <v>0</v>
      </c>
      <c r="J19" s="131">
        <f>[1]Апрель!J21+F19</f>
        <v>0</v>
      </c>
      <c r="K19" s="141">
        <f>[1]Апрель!K21</f>
        <v>0</v>
      </c>
      <c r="L19" s="132">
        <f>[1]Апрель!L21</f>
        <v>0</v>
      </c>
    </row>
    <row r="20" spans="1:12" ht="15.75" thickBot="1">
      <c r="A20" s="274"/>
      <c r="B20" s="27" t="s">
        <v>18</v>
      </c>
      <c r="C20" s="142"/>
      <c r="D20" s="143"/>
      <c r="E20" s="144"/>
      <c r="F20" s="145"/>
      <c r="G20" s="130">
        <v>0</v>
      </c>
      <c r="H20" s="131">
        <f>[1]Апрель!H22+D20</f>
        <v>0</v>
      </c>
      <c r="I20" s="130">
        <f>[1]Апрель!I22+E20</f>
        <v>0</v>
      </c>
      <c r="J20" s="131">
        <f>[1]Апрель!J22+F20</f>
        <v>0</v>
      </c>
      <c r="K20" s="146">
        <f>[1]Апрель!K22</f>
        <v>0</v>
      </c>
      <c r="L20" s="147">
        <f>[1]Апрель!L22</f>
        <v>0</v>
      </c>
    </row>
    <row r="21" spans="1:12" ht="31.5" customHeight="1">
      <c r="A21" s="275" t="s">
        <v>23</v>
      </c>
      <c r="B21" s="11" t="s">
        <v>24</v>
      </c>
      <c r="C21" s="148">
        <f t="shared" ref="C21:L21" si="3">SUM(C22:C24)</f>
        <v>3</v>
      </c>
      <c r="D21" s="149">
        <f t="shared" si="3"/>
        <v>43</v>
      </c>
      <c r="E21" s="148">
        <f t="shared" si="3"/>
        <v>3</v>
      </c>
      <c r="F21" s="149">
        <f t="shared" si="3"/>
        <v>43</v>
      </c>
      <c r="G21" s="150">
        <f t="shared" si="3"/>
        <v>4</v>
      </c>
      <c r="H21" s="151">
        <f t="shared" si="3"/>
        <v>48</v>
      </c>
      <c r="I21" s="152">
        <f t="shared" si="3"/>
        <v>4</v>
      </c>
      <c r="J21" s="153">
        <f t="shared" si="3"/>
        <v>48</v>
      </c>
      <c r="K21" s="148">
        <f t="shared" si="3"/>
        <v>10</v>
      </c>
      <c r="L21" s="149">
        <f t="shared" si="3"/>
        <v>110</v>
      </c>
    </row>
    <row r="22" spans="1:12" ht="16.5" customHeight="1">
      <c r="A22" s="276"/>
      <c r="B22" s="13" t="s">
        <v>16</v>
      </c>
      <c r="C22" s="126"/>
      <c r="D22" s="127"/>
      <c r="E22" s="128"/>
      <c r="F22" s="129"/>
      <c r="G22" s="130">
        <v>0</v>
      </c>
      <c r="H22" s="131">
        <f>[1]Апрель!H24+D22</f>
        <v>0</v>
      </c>
      <c r="I22" s="130">
        <f>[1]Апрель!I24+E22</f>
        <v>0</v>
      </c>
      <c r="J22" s="131">
        <f>[1]Апрель!J24+F22</f>
        <v>0</v>
      </c>
      <c r="K22" s="141">
        <v>1</v>
      </c>
      <c r="L22" s="132">
        <v>1.5</v>
      </c>
    </row>
    <row r="23" spans="1:12">
      <c r="A23" s="276"/>
      <c r="B23" s="13" t="s">
        <v>17</v>
      </c>
      <c r="C23" s="126"/>
      <c r="D23" s="127"/>
      <c r="E23" s="128"/>
      <c r="F23" s="129"/>
      <c r="G23" s="130">
        <v>0</v>
      </c>
      <c r="H23" s="131">
        <f>[1]Апрель!H25+D23</f>
        <v>0</v>
      </c>
      <c r="I23" s="130">
        <f>[1]Апрель!I25+E23</f>
        <v>0</v>
      </c>
      <c r="J23" s="131">
        <f>[1]Апрель!J25+F23</f>
        <v>0</v>
      </c>
      <c r="K23" s="141">
        <f>[1]Апрель!K25</f>
        <v>0</v>
      </c>
      <c r="L23" s="132">
        <f>[1]Апрель!L25</f>
        <v>0</v>
      </c>
    </row>
    <row r="24" spans="1:12" ht="15.75" thickBot="1">
      <c r="A24" s="277"/>
      <c r="B24" s="20" t="s">
        <v>18</v>
      </c>
      <c r="C24" s="133">
        <v>3</v>
      </c>
      <c r="D24" s="134">
        <v>43</v>
      </c>
      <c r="E24" s="135">
        <v>3</v>
      </c>
      <c r="F24" s="136">
        <v>43</v>
      </c>
      <c r="G24" s="154">
        <v>4</v>
      </c>
      <c r="H24" s="155">
        <v>48</v>
      </c>
      <c r="I24" s="154">
        <v>4</v>
      </c>
      <c r="J24" s="155">
        <v>48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>
        <v>0</v>
      </c>
      <c r="D25" s="159">
        <v>0</v>
      </c>
      <c r="E25" s="158">
        <v>0</v>
      </c>
      <c r="F25" s="159">
        <v>0</v>
      </c>
      <c r="G25" s="160">
        <v>0</v>
      </c>
      <c r="H25" s="161">
        <f>[1]Апрель!H27+D25</f>
        <v>0</v>
      </c>
      <c r="I25" s="160">
        <f>[1]Апрель!I27+E25</f>
        <v>0</v>
      </c>
      <c r="J25" s="161">
        <f>[1]Апрель!J27+F25</f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f t="shared" ref="G26:L26" si="4">SUM(G27:G31)</f>
        <v>1</v>
      </c>
      <c r="H26" s="162">
        <f t="shared" si="4"/>
        <v>1</v>
      </c>
      <c r="I26" s="150">
        <f t="shared" si="4"/>
        <v>1</v>
      </c>
      <c r="J26" s="162">
        <f t="shared" si="4"/>
        <v>1</v>
      </c>
      <c r="K26" s="150">
        <f t="shared" si="4"/>
        <v>3</v>
      </c>
      <c r="L26" s="151">
        <f t="shared" si="4"/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f>[1]Апрель!H29+D27</f>
        <v>0</v>
      </c>
      <c r="I27" s="130">
        <f>[1]Апрель!I29+E27</f>
        <v>0</v>
      </c>
      <c r="J27" s="131">
        <f>[1]Апрель!J29+F27</f>
        <v>0</v>
      </c>
      <c r="K27" s="164">
        <f>[1]Апрель!K29</f>
        <v>0</v>
      </c>
      <c r="L27" s="132">
        <f>[1]Апрель!L29</f>
        <v>0</v>
      </c>
    </row>
    <row r="28" spans="1:12" ht="20.25" customHeight="1">
      <c r="A28" s="21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f>[1]Апрель!H30+D28</f>
        <v>0</v>
      </c>
      <c r="I28" s="130">
        <f>[1]Апрель!I30+E28</f>
        <v>0</v>
      </c>
      <c r="J28" s="131">
        <f>[1]Апрель!J30+F28</f>
        <v>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f>[1]Апрель!H31+D29</f>
        <v>0</v>
      </c>
      <c r="I29" s="130">
        <f>[1]Апрель!I31+E29</f>
        <v>0</v>
      </c>
      <c r="J29" s="131">
        <f>[1]Апрель!J31+F29</f>
        <v>0</v>
      </c>
      <c r="K29" s="165">
        <f>[1]Апрель!K31</f>
        <v>0</v>
      </c>
      <c r="L29" s="132">
        <f>[1]Апрель!L31</f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f>[1]Апрель!H32+D30</f>
        <v>0</v>
      </c>
      <c r="I30" s="130">
        <f>[1]Апрель!I32+E30</f>
        <v>0</v>
      </c>
      <c r="J30" s="131">
        <f>[1]Апрель!J32+F30</f>
        <v>0</v>
      </c>
      <c r="K30" s="165">
        <f>[1]Апрель!K32</f>
        <v>0</v>
      </c>
      <c r="L30" s="132">
        <f>[1]Апрель!L32</f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f>[1]Апрель!H34+D32</f>
        <v>0</v>
      </c>
      <c r="I32" s="174">
        <f>[1]Апрель!I34+E32</f>
        <v>0</v>
      </c>
      <c r="J32" s="175">
        <f>[1]Апрель!J34+F32</f>
        <v>0</v>
      </c>
      <c r="K32" s="176">
        <f>[1]Апрель!K34</f>
        <v>0</v>
      </c>
      <c r="L32" s="177">
        <f>[1]Апрель!L34</f>
        <v>0</v>
      </c>
    </row>
    <row r="33" spans="1:12" ht="19.5" thickBot="1">
      <c r="A33" s="278" t="s">
        <v>68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309"/>
    </row>
    <row r="34" spans="1:12" ht="33" customHeight="1">
      <c r="A34" s="268" t="s">
        <v>14</v>
      </c>
      <c r="B34" s="11" t="s">
        <v>15</v>
      </c>
      <c r="C34" s="120">
        <f>SUM(C35:C37)</f>
        <v>3</v>
      </c>
      <c r="D34" s="121">
        <f>SUM(D35:D37)</f>
        <v>41</v>
      </c>
      <c r="E34" s="120">
        <f>SUM(E35:E37)</f>
        <v>3</v>
      </c>
      <c r="F34" s="121">
        <f>SUM(F35:F37)</f>
        <v>41</v>
      </c>
      <c r="G34" s="122">
        <f>SUM(G35:G37)</f>
        <v>4</v>
      </c>
      <c r="H34" s="123">
        <f t="shared" ref="H34:L34" si="5">SUM(H35:H37)</f>
        <v>46</v>
      </c>
      <c r="I34" s="124">
        <f t="shared" si="5"/>
        <v>4</v>
      </c>
      <c r="J34" s="125">
        <f t="shared" si="5"/>
        <v>46</v>
      </c>
      <c r="K34" s="120">
        <f t="shared" si="5"/>
        <v>10</v>
      </c>
      <c r="L34" s="121">
        <f t="shared" si="5"/>
        <v>110</v>
      </c>
    </row>
    <row r="35" spans="1:12" ht="17.25" customHeight="1">
      <c r="A35" s="269"/>
      <c r="B35" s="13" t="s">
        <v>16</v>
      </c>
      <c r="C35" s="126"/>
      <c r="D35" s="127"/>
      <c r="E35" s="128"/>
      <c r="F35" s="129"/>
      <c r="G35" s="130">
        <v>0</v>
      </c>
      <c r="H35" s="131">
        <f>[1]Апрель!H37+D35</f>
        <v>0</v>
      </c>
      <c r="I35" s="130">
        <f>[1]Апрель!I37+E35</f>
        <v>0</v>
      </c>
      <c r="J35" s="131">
        <f>[1]Апрель!J37+F35</f>
        <v>0</v>
      </c>
      <c r="K35" s="130">
        <v>1</v>
      </c>
      <c r="L35" s="132">
        <v>1.5</v>
      </c>
    </row>
    <row r="36" spans="1:12">
      <c r="A36" s="269"/>
      <c r="B36" s="13" t="s">
        <v>17</v>
      </c>
      <c r="C36" s="126"/>
      <c r="D36" s="127"/>
      <c r="E36" s="128"/>
      <c r="F36" s="129"/>
      <c r="G36" s="130">
        <v>0</v>
      </c>
      <c r="H36" s="131">
        <f>[1]Апрель!H38+D36</f>
        <v>0</v>
      </c>
      <c r="I36" s="130">
        <f>[1]Апрель!I38+E36</f>
        <v>0</v>
      </c>
      <c r="J36" s="131">
        <f>[1]Апрель!J38+F36</f>
        <v>0</v>
      </c>
      <c r="K36" s="130">
        <f>[1]Апрель!K38</f>
        <v>0</v>
      </c>
      <c r="L36" s="132">
        <f>[1]Апрель!L38</f>
        <v>0</v>
      </c>
    </row>
    <row r="37" spans="1:12" ht="15.75" thickBot="1">
      <c r="A37" s="270"/>
      <c r="B37" s="20" t="s">
        <v>18</v>
      </c>
      <c r="C37" s="133">
        <v>3</v>
      </c>
      <c r="D37" s="134">
        <v>41</v>
      </c>
      <c r="E37" s="135">
        <v>3</v>
      </c>
      <c r="F37" s="136">
        <v>41</v>
      </c>
      <c r="G37" s="130">
        <v>4</v>
      </c>
      <c r="H37" s="131">
        <v>46</v>
      </c>
      <c r="I37" s="130">
        <v>4</v>
      </c>
      <c r="J37" s="131">
        <v>46</v>
      </c>
      <c r="K37" s="130">
        <v>9</v>
      </c>
      <c r="L37" s="132">
        <v>108.5</v>
      </c>
    </row>
    <row r="38" spans="1:12" ht="30" customHeight="1">
      <c r="A38" s="271" t="s">
        <v>19</v>
      </c>
      <c r="B38" s="11" t="s">
        <v>20</v>
      </c>
      <c r="C38" s="120">
        <f t="shared" ref="C38:L38" si="6">SUM(C39:C41)</f>
        <v>2</v>
      </c>
      <c r="D38" s="121">
        <f t="shared" si="6"/>
        <v>90</v>
      </c>
      <c r="E38" s="120">
        <f t="shared" si="6"/>
        <v>2</v>
      </c>
      <c r="F38" s="121">
        <f t="shared" si="6"/>
        <v>90</v>
      </c>
      <c r="G38" s="120">
        <f t="shared" si="6"/>
        <v>11</v>
      </c>
      <c r="H38" s="121">
        <f t="shared" si="6"/>
        <v>600</v>
      </c>
      <c r="I38" s="137">
        <f t="shared" si="6"/>
        <v>11</v>
      </c>
      <c r="J38" s="125">
        <f t="shared" si="6"/>
        <v>600</v>
      </c>
      <c r="K38" s="120">
        <f t="shared" si="6"/>
        <v>20</v>
      </c>
      <c r="L38" s="121">
        <f t="shared" si="6"/>
        <v>1240</v>
      </c>
    </row>
    <row r="39" spans="1:12" ht="16.5" customHeight="1">
      <c r="A39" s="272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72"/>
      <c r="B40" s="13" t="s">
        <v>17</v>
      </c>
      <c r="C40" s="126"/>
      <c r="D40" s="127"/>
      <c r="E40" s="128"/>
      <c r="F40" s="129"/>
      <c r="G40" s="130">
        <v>0</v>
      </c>
      <c r="H40" s="131">
        <f>[1]Апрель!H42+D40</f>
        <v>0</v>
      </c>
      <c r="I40" s="130">
        <f>[1]Апрель!I42+E40</f>
        <v>0</v>
      </c>
      <c r="J40" s="131">
        <f>[1]Апрель!J42+F40</f>
        <v>0</v>
      </c>
      <c r="K40" s="141">
        <f>[1]Апрель!K42</f>
        <v>0</v>
      </c>
      <c r="L40" s="132">
        <f>[1]Апрель!L42</f>
        <v>0</v>
      </c>
    </row>
    <row r="41" spans="1:12" ht="15.75" thickBot="1">
      <c r="A41" s="272"/>
      <c r="B41" s="27" t="s">
        <v>18</v>
      </c>
      <c r="C41" s="142">
        <v>2</v>
      </c>
      <c r="D41" s="143">
        <v>90</v>
      </c>
      <c r="E41" s="144">
        <v>2</v>
      </c>
      <c r="F41" s="145">
        <v>90</v>
      </c>
      <c r="G41" s="130">
        <v>8</v>
      </c>
      <c r="H41" s="131">
        <v>460</v>
      </c>
      <c r="I41" s="130">
        <v>8</v>
      </c>
      <c r="J41" s="131">
        <v>460</v>
      </c>
      <c r="K41" s="146">
        <v>17</v>
      </c>
      <c r="L41" s="147">
        <v>1100</v>
      </c>
    </row>
    <row r="42" spans="1:12" ht="18.75" customHeight="1">
      <c r="A42" s="273" t="s">
        <v>21</v>
      </c>
      <c r="B42" s="11" t="s">
        <v>22</v>
      </c>
      <c r="C42" s="148">
        <f t="shared" ref="C42:L42" si="7">SUM(C43:C45)</f>
        <v>0</v>
      </c>
      <c r="D42" s="149">
        <f t="shared" si="7"/>
        <v>0</v>
      </c>
      <c r="E42" s="148">
        <f t="shared" si="7"/>
        <v>0</v>
      </c>
      <c r="F42" s="149">
        <f t="shared" si="7"/>
        <v>0</v>
      </c>
      <c r="G42" s="150">
        <f t="shared" si="7"/>
        <v>0</v>
      </c>
      <c r="H42" s="151">
        <f t="shared" si="7"/>
        <v>0</v>
      </c>
      <c r="I42" s="152">
        <f t="shared" si="7"/>
        <v>0</v>
      </c>
      <c r="J42" s="153">
        <f t="shared" si="7"/>
        <v>0</v>
      </c>
      <c r="K42" s="148">
        <f t="shared" si="7"/>
        <v>0</v>
      </c>
      <c r="L42" s="149">
        <f t="shared" si="7"/>
        <v>0</v>
      </c>
    </row>
    <row r="43" spans="1:12" ht="15" customHeight="1">
      <c r="A43" s="274"/>
      <c r="B43" s="13" t="s">
        <v>16</v>
      </c>
      <c r="C43" s="126"/>
      <c r="D43" s="127"/>
      <c r="E43" s="128"/>
      <c r="F43" s="129"/>
      <c r="G43" s="130">
        <v>0</v>
      </c>
      <c r="H43" s="131">
        <f>[1]Апрель!H45+D43</f>
        <v>0</v>
      </c>
      <c r="I43" s="130">
        <f>[1]Апрель!I45+E43</f>
        <v>0</v>
      </c>
      <c r="J43" s="131">
        <f>[1]Апрель!J45+F43</f>
        <v>0</v>
      </c>
      <c r="K43" s="141">
        <f>[1]Апрель!K45</f>
        <v>0</v>
      </c>
      <c r="L43" s="132">
        <f>[1]Апрель!L45</f>
        <v>0</v>
      </c>
    </row>
    <row r="44" spans="1:12">
      <c r="A44" s="274"/>
      <c r="B44" s="13" t="s">
        <v>17</v>
      </c>
      <c r="C44" s="126"/>
      <c r="D44" s="127"/>
      <c r="E44" s="128"/>
      <c r="F44" s="129"/>
      <c r="G44" s="130">
        <v>0</v>
      </c>
      <c r="H44" s="131">
        <f>[1]Апрель!H46+D44</f>
        <v>0</v>
      </c>
      <c r="I44" s="130">
        <f>[1]Апрель!I46+E44</f>
        <v>0</v>
      </c>
      <c r="J44" s="131">
        <f>[1]Апрель!J46+F44</f>
        <v>0</v>
      </c>
      <c r="K44" s="141">
        <f>[1]Апрель!K46</f>
        <v>0</v>
      </c>
      <c r="L44" s="132">
        <f>[1]Апрель!L46</f>
        <v>0</v>
      </c>
    </row>
    <row r="45" spans="1:12" ht="15.75" thickBot="1">
      <c r="A45" s="274"/>
      <c r="B45" s="27" t="s">
        <v>18</v>
      </c>
      <c r="C45" s="142"/>
      <c r="D45" s="143"/>
      <c r="E45" s="144"/>
      <c r="F45" s="145"/>
      <c r="G45" s="130">
        <v>0</v>
      </c>
      <c r="H45" s="131">
        <f>[1]Апрель!H47+D45</f>
        <v>0</v>
      </c>
      <c r="I45" s="130">
        <f>[1]Апрель!I47+E45</f>
        <v>0</v>
      </c>
      <c r="J45" s="131">
        <f>[1]Апрель!J47+F45</f>
        <v>0</v>
      </c>
      <c r="K45" s="146">
        <f>[1]Апрель!K47</f>
        <v>0</v>
      </c>
      <c r="L45" s="147">
        <f>[1]Апрель!L47</f>
        <v>0</v>
      </c>
    </row>
    <row r="46" spans="1:12" ht="30.75" customHeight="1">
      <c r="A46" s="275" t="s">
        <v>23</v>
      </c>
      <c r="B46" s="11" t="s">
        <v>24</v>
      </c>
      <c r="C46" s="148">
        <f t="shared" ref="C46:L46" si="8">SUM(C47:C49)</f>
        <v>3</v>
      </c>
      <c r="D46" s="149">
        <f t="shared" si="8"/>
        <v>43</v>
      </c>
      <c r="E46" s="148">
        <f t="shared" si="8"/>
        <v>3</v>
      </c>
      <c r="F46" s="149">
        <f t="shared" si="8"/>
        <v>43</v>
      </c>
      <c r="G46" s="150">
        <f t="shared" si="8"/>
        <v>4</v>
      </c>
      <c r="H46" s="151">
        <f t="shared" si="8"/>
        <v>48</v>
      </c>
      <c r="I46" s="152">
        <f t="shared" si="8"/>
        <v>4</v>
      </c>
      <c r="J46" s="153">
        <f t="shared" si="8"/>
        <v>48</v>
      </c>
      <c r="K46" s="148">
        <f t="shared" si="8"/>
        <v>10</v>
      </c>
      <c r="L46" s="149">
        <f t="shared" si="8"/>
        <v>110</v>
      </c>
    </row>
    <row r="47" spans="1:12" ht="16.5" customHeight="1">
      <c r="A47" s="276"/>
      <c r="B47" s="13" t="s">
        <v>16</v>
      </c>
      <c r="C47" s="126"/>
      <c r="D47" s="127"/>
      <c r="E47" s="128"/>
      <c r="F47" s="129"/>
      <c r="G47" s="130">
        <v>0</v>
      </c>
      <c r="H47" s="131">
        <f>[1]Апрель!H49+D47</f>
        <v>0</v>
      </c>
      <c r="I47" s="130">
        <f>[1]Апрель!I49+E47</f>
        <v>0</v>
      </c>
      <c r="J47" s="131">
        <f>[1]Апрель!J49+F47</f>
        <v>0</v>
      </c>
      <c r="K47" s="141">
        <v>1</v>
      </c>
      <c r="L47" s="132">
        <v>1.5</v>
      </c>
    </row>
    <row r="48" spans="1:12">
      <c r="A48" s="276"/>
      <c r="B48" s="13" t="s">
        <v>17</v>
      </c>
      <c r="C48" s="126"/>
      <c r="D48" s="127"/>
      <c r="E48" s="128"/>
      <c r="F48" s="129"/>
      <c r="G48" s="130">
        <v>0</v>
      </c>
      <c r="H48" s="131">
        <f>[1]Апрель!H50+D48</f>
        <v>0</v>
      </c>
      <c r="I48" s="130">
        <f>[1]Апрель!I50+E48</f>
        <v>0</v>
      </c>
      <c r="J48" s="131">
        <f>[1]Апрель!J50+F48</f>
        <v>0</v>
      </c>
      <c r="K48" s="141">
        <f>[1]Апрель!K50</f>
        <v>0</v>
      </c>
      <c r="L48" s="132">
        <f>[1]Апрель!L50</f>
        <v>0</v>
      </c>
    </row>
    <row r="49" spans="1:12" ht="15.75" thickBot="1">
      <c r="A49" s="277"/>
      <c r="B49" s="223" t="s">
        <v>18</v>
      </c>
      <c r="C49" s="135">
        <v>3</v>
      </c>
      <c r="D49" s="134">
        <v>43</v>
      </c>
      <c r="E49" s="135">
        <v>3</v>
      </c>
      <c r="F49" s="136">
        <v>43</v>
      </c>
      <c r="G49" s="154">
        <v>4</v>
      </c>
      <c r="H49" s="155">
        <v>48</v>
      </c>
      <c r="I49" s="154">
        <v>4</v>
      </c>
      <c r="J49" s="155">
        <v>48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>
        <v>0</v>
      </c>
      <c r="D50" s="106">
        <v>0</v>
      </c>
      <c r="E50" s="158">
        <v>0</v>
      </c>
      <c r="F50" s="159">
        <v>0</v>
      </c>
      <c r="G50" s="160">
        <v>0</v>
      </c>
      <c r="H50" s="161">
        <f>[1]Апрель!H52+D50</f>
        <v>0</v>
      </c>
      <c r="I50" s="160">
        <f>[1]Апрель!I52+E50</f>
        <v>0</v>
      </c>
      <c r="J50" s="161">
        <f>[1]Апрель!J52+F50</f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f>SUM(C52:C56)</f>
        <v>0</v>
      </c>
      <c r="D51" s="162">
        <f>SUM(D52:D56)</f>
        <v>0</v>
      </c>
      <c r="E51" s="150">
        <f>SUM(E52:E56)</f>
        <v>0</v>
      </c>
      <c r="F51" s="162">
        <f>SUM(F52:F56)</f>
        <v>0</v>
      </c>
      <c r="G51" s="150">
        <f t="shared" ref="G51:L51" si="9">SUM(G52:G56)</f>
        <v>1</v>
      </c>
      <c r="H51" s="162">
        <f t="shared" si="9"/>
        <v>1</v>
      </c>
      <c r="I51" s="150">
        <f t="shared" si="9"/>
        <v>1</v>
      </c>
      <c r="J51" s="162">
        <f t="shared" si="9"/>
        <v>1</v>
      </c>
      <c r="K51" s="150">
        <f t="shared" si="9"/>
        <v>3</v>
      </c>
      <c r="L51" s="151">
        <f t="shared" si="9"/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f>[1]Апрель!H54+D52</f>
        <v>0</v>
      </c>
      <c r="I52" s="130">
        <f>[1]Апрель!I54+E52</f>
        <v>0</v>
      </c>
      <c r="J52" s="131">
        <f>[1]Апрель!J54+F52</f>
        <v>0</v>
      </c>
      <c r="K52" s="164">
        <f>[1]Апрель!K54</f>
        <v>0</v>
      </c>
      <c r="L52" s="132">
        <f>[1]Апрель!L54</f>
        <v>0</v>
      </c>
    </row>
    <row r="53" spans="1:12" ht="19.5" customHeight="1">
      <c r="A53" s="21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f>[1]Апрель!H55+D53</f>
        <v>0</v>
      </c>
      <c r="I53" s="130">
        <f>[1]Апрель!I55+E53</f>
        <v>0</v>
      </c>
      <c r="J53" s="131">
        <f>[1]Апрель!J55+F53</f>
        <v>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f>[1]Апрель!H56+D54</f>
        <v>0</v>
      </c>
      <c r="I54" s="130">
        <f>[1]Апрель!I56+E54</f>
        <v>0</v>
      </c>
      <c r="J54" s="131">
        <f>[1]Апрель!J56+F54</f>
        <v>0</v>
      </c>
      <c r="K54" s="165">
        <f>[1]Апрель!K56</f>
        <v>0</v>
      </c>
      <c r="L54" s="132">
        <f>[1]Апрель!L56</f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f>[1]Апрель!H57+D55</f>
        <v>0</v>
      </c>
      <c r="I55" s="130">
        <f>[1]Апрель!I57+E55</f>
        <v>0</v>
      </c>
      <c r="J55" s="131">
        <f>[1]Апрель!J57+F55</f>
        <v>0</v>
      </c>
      <c r="K55" s="165">
        <f>[1]Апрель!K57</f>
        <v>0</v>
      </c>
      <c r="L55" s="132">
        <f>[1]Апрель!L57</f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f>[1]Апрель!H59+D57</f>
        <v>0</v>
      </c>
      <c r="I57" s="174">
        <f>[1]Апрель!I59+E57</f>
        <v>0</v>
      </c>
      <c r="J57" s="175">
        <f>[1]Апрель!J59+F57</f>
        <v>0</v>
      </c>
      <c r="K57" s="176">
        <f>[1]Апрель!K59</f>
        <v>0</v>
      </c>
      <c r="L57" s="177">
        <f>[1]Апрель!L59</f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7" t="s">
        <v>34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</row>
    <row r="61" spans="1:12" ht="22.5" customHeight="1" thickBot="1">
      <c r="A61" s="247" t="s">
        <v>35</v>
      </c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</row>
    <row r="62" spans="1:12" ht="18.75">
      <c r="A62" s="283" t="s">
        <v>69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5"/>
    </row>
    <row r="63" spans="1:12" ht="33" customHeight="1">
      <c r="A63" s="252" t="s">
        <v>3</v>
      </c>
      <c r="B63" s="286" t="s">
        <v>4</v>
      </c>
      <c r="C63" s="289" t="s">
        <v>5</v>
      </c>
      <c r="D63" s="290"/>
      <c r="E63" s="290"/>
      <c r="F63" s="291"/>
      <c r="G63" s="289" t="s">
        <v>6</v>
      </c>
      <c r="H63" s="290"/>
      <c r="I63" s="290"/>
      <c r="J63" s="291"/>
      <c r="K63" s="304" t="s">
        <v>7</v>
      </c>
      <c r="L63" s="305"/>
    </row>
    <row r="64" spans="1:12">
      <c r="A64" s="252"/>
      <c r="B64" s="287"/>
      <c r="C64" s="265" t="s">
        <v>8</v>
      </c>
      <c r="D64" s="265"/>
      <c r="E64" s="265" t="s">
        <v>9</v>
      </c>
      <c r="F64" s="265"/>
      <c r="G64" s="266" t="s">
        <v>10</v>
      </c>
      <c r="H64" s="267"/>
      <c r="I64" s="266" t="s">
        <v>9</v>
      </c>
      <c r="J64" s="267"/>
      <c r="K64" s="306"/>
      <c r="L64" s="307"/>
    </row>
    <row r="65" spans="1:12" ht="18" customHeight="1" thickBot="1">
      <c r="A65" s="253"/>
      <c r="B65" s="287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f>[1]Апрель!H70+D66</f>
        <v>0</v>
      </c>
      <c r="I66" s="150">
        <f>[1]Апрель!I70+E66</f>
        <v>0</v>
      </c>
      <c r="J66" s="151">
        <f>[1]Апрель!J70+F66</f>
        <v>0</v>
      </c>
      <c r="K66" s="148">
        <f>[1]Апрель!K70</f>
        <v>0</v>
      </c>
      <c r="L66" s="149">
        <f>[1]Апрель!L70</f>
        <v>0</v>
      </c>
    </row>
    <row r="67" spans="1:12">
      <c r="A67" s="81" t="s">
        <v>38</v>
      </c>
      <c r="B67" s="77" t="s">
        <v>16</v>
      </c>
      <c r="C67" s="130">
        <f>SUM(C68:C73)</f>
        <v>4</v>
      </c>
      <c r="D67" s="226">
        <f>SUM(D68:D73)</f>
        <v>1.6579999999999999</v>
      </c>
      <c r="E67" s="130">
        <f>SUM(E68:E73)</f>
        <v>5</v>
      </c>
      <c r="F67" s="226">
        <f>SUM(F68:F73)</f>
        <v>2.0579999999999998</v>
      </c>
      <c r="G67" s="130">
        <f t="shared" ref="G67:L67" si="10">SUM(G68:G73)</f>
        <v>11</v>
      </c>
      <c r="H67" s="228">
        <f t="shared" si="10"/>
        <v>11.181000000000001</v>
      </c>
      <c r="I67" s="164">
        <f t="shared" si="10"/>
        <v>11</v>
      </c>
      <c r="J67" s="228">
        <f t="shared" si="10"/>
        <v>11.873000000000001</v>
      </c>
      <c r="K67" s="130">
        <f t="shared" si="10"/>
        <v>17</v>
      </c>
      <c r="L67" s="226">
        <f t="shared" si="10"/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f>[1]Апрель!H72+D68</f>
        <v>0</v>
      </c>
      <c r="I68" s="130">
        <f>[1]Апрель!I72+E68</f>
        <v>0</v>
      </c>
      <c r="J68" s="131">
        <f>[1]Апрель!J72+F68</f>
        <v>0</v>
      </c>
      <c r="K68" s="141">
        <f>[1]Апрель!K72</f>
        <v>0</v>
      </c>
      <c r="L68" s="132">
        <f>[1]Апрель!L72</f>
        <v>0</v>
      </c>
    </row>
    <row r="69" spans="1:12">
      <c r="A69" s="81" t="s">
        <v>40</v>
      </c>
      <c r="B69" s="77" t="s">
        <v>16</v>
      </c>
      <c r="C69" s="126">
        <v>3</v>
      </c>
      <c r="D69" s="229">
        <v>1.528</v>
      </c>
      <c r="E69" s="128">
        <v>4</v>
      </c>
      <c r="F69" s="230">
        <v>1.9279999999999999</v>
      </c>
      <c r="G69" s="130">
        <v>8</v>
      </c>
      <c r="H69" s="231">
        <v>9.0809999999999995</v>
      </c>
      <c r="I69" s="130">
        <v>8</v>
      </c>
      <c r="J69" s="228">
        <v>9.7729999999999997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>
        <v>0</v>
      </c>
      <c r="D70" s="127">
        <v>0</v>
      </c>
      <c r="E70" s="128">
        <v>0</v>
      </c>
      <c r="F70" s="129">
        <v>0</v>
      </c>
      <c r="G70" s="130">
        <v>2</v>
      </c>
      <c r="H70" s="163">
        <v>1.97</v>
      </c>
      <c r="I70" s="130">
        <v>2</v>
      </c>
      <c r="J70" s="131">
        <v>1.97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>
        <v>1</v>
      </c>
      <c r="D71" s="127">
        <v>0.13</v>
      </c>
      <c r="E71" s="128">
        <v>1</v>
      </c>
      <c r="F71" s="129">
        <v>0.13</v>
      </c>
      <c r="G71" s="130">
        <v>1</v>
      </c>
      <c r="H71" s="163">
        <f>[1]Апрель!H75+D71</f>
        <v>0.13</v>
      </c>
      <c r="I71" s="130">
        <v>1</v>
      </c>
      <c r="J71" s="131">
        <v>0.13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f>[1]Апрель!H76+D72</f>
        <v>0</v>
      </c>
      <c r="I72" s="130">
        <f>[1]Апрель!I76+E72</f>
        <v>0</v>
      </c>
      <c r="J72" s="131">
        <f>[1]Апрель!J76+F72</f>
        <v>0</v>
      </c>
      <c r="K72" s="141">
        <f>[1]Апрель!K76</f>
        <v>0</v>
      </c>
      <c r="L72" s="132">
        <f>[1]Апрель!L76</f>
        <v>0</v>
      </c>
    </row>
    <row r="73" spans="1:12" ht="15.75" thickBot="1">
      <c r="A73" s="219" t="s">
        <v>44</v>
      </c>
      <c r="B73" s="202" t="s">
        <v>16</v>
      </c>
      <c r="C73" s="133">
        <v>0</v>
      </c>
      <c r="D73" s="134">
        <v>0</v>
      </c>
      <c r="E73" s="135">
        <v>0</v>
      </c>
      <c r="F73" s="136">
        <v>0</v>
      </c>
      <c r="G73" s="166">
        <v>0</v>
      </c>
      <c r="H73" s="167">
        <f>[1]Апрель!H77+D73</f>
        <v>0</v>
      </c>
      <c r="I73" s="166">
        <f>[1]Апрель!I77+E73</f>
        <v>0</v>
      </c>
      <c r="J73" s="168">
        <f>[1]Апрель!J77+F73</f>
        <v>0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f t="shared" ref="G74:L74" si="11">SUM(G75:G79)</f>
        <v>0</v>
      </c>
      <c r="H74" s="182">
        <f t="shared" si="11"/>
        <v>0</v>
      </c>
      <c r="I74" s="180">
        <f t="shared" si="11"/>
        <v>0</v>
      </c>
      <c r="J74" s="182">
        <f t="shared" si="11"/>
        <v>0</v>
      </c>
      <c r="K74" s="180">
        <f t="shared" si="11"/>
        <v>0</v>
      </c>
      <c r="L74" s="182">
        <f t="shared" si="11"/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f>[1]Апрель!H79+D75</f>
        <v>0</v>
      </c>
      <c r="I75" s="130">
        <f>[1]Апрель!I79+E75</f>
        <v>0</v>
      </c>
      <c r="J75" s="131">
        <f>[1]Апрель!J79+F75</f>
        <v>0</v>
      </c>
      <c r="K75" s="206">
        <f>[1]Апрель!K79</f>
        <v>0</v>
      </c>
      <c r="L75" s="207">
        <f>[1]Апрель!L79</f>
        <v>0</v>
      </c>
    </row>
    <row r="76" spans="1:12">
      <c r="A76" s="21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f>[1]Апрель!H80+D76</f>
        <v>0</v>
      </c>
      <c r="I76" s="130">
        <f>[1]Апрель!I80+E76</f>
        <v>0</v>
      </c>
      <c r="J76" s="131">
        <f>[1]Апрель!J80+F76</f>
        <v>0</v>
      </c>
      <c r="K76" s="146">
        <f>[1]Апрель!K80</f>
        <v>0</v>
      </c>
      <c r="L76" s="147">
        <f>[1]Апрель!L80</f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f>[1]Апрель!H81+D77</f>
        <v>0</v>
      </c>
      <c r="I77" s="130">
        <f>[1]Апрель!I81+E77</f>
        <v>0</v>
      </c>
      <c r="J77" s="131">
        <f>[1]Апрель!J81+F77</f>
        <v>0</v>
      </c>
      <c r="K77" s="146">
        <f>[1]Апрель!K81</f>
        <v>0</v>
      </c>
      <c r="L77" s="147">
        <f>[1]Апрель!L81</f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f>[1]Апрель!H82+D78</f>
        <v>0</v>
      </c>
      <c r="I78" s="130">
        <f>[1]Апрель!I82+E78</f>
        <v>0</v>
      </c>
      <c r="J78" s="131">
        <f>[1]Апрель!J82+F78</f>
        <v>0</v>
      </c>
      <c r="K78" s="146">
        <f>[1]Апрель!K82</f>
        <v>0</v>
      </c>
      <c r="L78" s="147">
        <f>[1]Апрель!L82</f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f>[1]Апрель!H83+D79</f>
        <v>0</v>
      </c>
      <c r="I79" s="166">
        <f>[1]Апрель!I83+E79</f>
        <v>0</v>
      </c>
      <c r="J79" s="168">
        <f>[1]Апрель!J83+F79</f>
        <v>0</v>
      </c>
      <c r="K79" s="146">
        <f>[1]Апрель!K83</f>
        <v>0</v>
      </c>
      <c r="L79" s="147">
        <f>[1]Апрель!L83</f>
        <v>0</v>
      </c>
    </row>
    <row r="80" spans="1:12" ht="15.75" thickBot="1">
      <c r="A80" s="99" t="s">
        <v>49</v>
      </c>
      <c r="B80" s="100" t="s">
        <v>16</v>
      </c>
      <c r="C80" s="187"/>
      <c r="D80" s="188"/>
      <c r="E80" s="189"/>
      <c r="F80" s="190"/>
      <c r="G80" s="174">
        <v>0</v>
      </c>
      <c r="H80" s="191">
        <f>[1]Апрель!H84+D80</f>
        <v>1</v>
      </c>
      <c r="I80" s="174">
        <f>[1]Апрель!I84+E80</f>
        <v>96</v>
      </c>
      <c r="J80" s="175">
        <f>[1]Апрель!J84+F80</f>
        <v>1</v>
      </c>
      <c r="K80" s="192">
        <f>[1]Апрель!K84</f>
        <v>96</v>
      </c>
      <c r="L80" s="193">
        <f>[1]Апрель!L84</f>
        <v>1</v>
      </c>
    </row>
    <row r="81" spans="1:12" ht="15.75" thickBot="1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f>[1]Апрель!H85+D81</f>
        <v>0</v>
      </c>
      <c r="I81" s="206">
        <f>[1]Апрель!I85+E81</f>
        <v>0</v>
      </c>
      <c r="J81" s="210">
        <f>[1]Апрель!J85+F81</f>
        <v>0</v>
      </c>
      <c r="K81" s="211">
        <f>[1]Апрель!K85</f>
        <v>0</v>
      </c>
      <c r="L81" s="207">
        <f>[1]Апрель!L85</f>
        <v>0</v>
      </c>
    </row>
    <row r="82" spans="1:12" ht="60.75" thickBot="1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f>[1]Апрель!H86+D82</f>
        <v>0</v>
      </c>
      <c r="I82" s="174">
        <f>[1]Апрель!I86+E82</f>
        <v>0</v>
      </c>
      <c r="J82" s="175">
        <f>[1]Апрель!J86+F82</f>
        <v>0</v>
      </c>
      <c r="K82" s="192">
        <f>[1]Апрель!K86</f>
        <v>0</v>
      </c>
      <c r="L82" s="193">
        <f>[1]Апрель!L86</f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80" t="s">
        <v>52</v>
      </c>
      <c r="B84" s="281"/>
      <c r="C84" s="281"/>
      <c r="D84" s="281"/>
      <c r="E84" s="281"/>
      <c r="F84" s="281"/>
      <c r="G84" s="281"/>
      <c r="H84" s="281"/>
      <c r="I84" s="281"/>
      <c r="J84" s="281"/>
      <c r="K84" s="281"/>
      <c r="L84" s="282"/>
    </row>
    <row r="85" spans="1:12" ht="30" customHeight="1">
      <c r="A85" s="301" t="s">
        <v>70</v>
      </c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3"/>
    </row>
    <row r="86" spans="1:12" ht="26.25" customHeight="1">
      <c r="A86" s="301" t="s">
        <v>72</v>
      </c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3"/>
    </row>
    <row r="87" spans="1:12" ht="15.75" customHeight="1">
      <c r="A87" s="301" t="s">
        <v>71</v>
      </c>
      <c r="B87" s="302"/>
      <c r="C87" s="302"/>
      <c r="D87" s="302"/>
      <c r="E87" s="302"/>
      <c r="F87" s="302"/>
      <c r="G87" s="302"/>
      <c r="H87" s="302"/>
      <c r="I87" s="302"/>
      <c r="J87" s="302"/>
      <c r="K87" s="302"/>
      <c r="L87" s="303"/>
    </row>
    <row r="88" spans="1:12" ht="17.25" customHeight="1">
      <c r="A88" s="308" t="s">
        <v>73</v>
      </c>
      <c r="B88" s="308"/>
      <c r="C88" s="308"/>
      <c r="D88" s="308"/>
      <c r="E88" s="308"/>
      <c r="F88" s="308"/>
      <c r="G88" s="308"/>
      <c r="H88" s="308"/>
      <c r="I88" s="308"/>
      <c r="J88" s="308"/>
      <c r="K88" s="308"/>
      <c r="L88" s="308"/>
    </row>
    <row r="89" spans="1:12" ht="15" customHeight="1">
      <c r="A89" s="308" t="s">
        <v>74</v>
      </c>
      <c r="B89" s="308"/>
      <c r="C89" s="308"/>
      <c r="D89" s="308"/>
      <c r="E89" s="308"/>
      <c r="F89" s="308"/>
      <c r="G89" s="308"/>
      <c r="H89" s="308"/>
      <c r="I89" s="308"/>
      <c r="J89" s="308"/>
      <c r="K89" s="308"/>
      <c r="L89" s="308"/>
    </row>
    <row r="90" spans="1:12" ht="9.75" customHeight="1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/>
    <row r="92" spans="1:12" ht="18.75">
      <c r="A92" s="294" t="s">
        <v>59</v>
      </c>
      <c r="B92" s="294"/>
      <c r="C92" s="294"/>
      <c r="D92" s="294"/>
      <c r="E92" s="294"/>
      <c r="F92" s="294"/>
      <c r="G92" s="294"/>
      <c r="H92" s="294"/>
      <c r="I92" s="294"/>
      <c r="J92" s="294"/>
      <c r="K92" s="294"/>
      <c r="L92" s="294"/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G7:H7"/>
    <mergeCell ref="I7:J7"/>
    <mergeCell ref="A62:L62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60:L60"/>
    <mergeCell ref="A61:L61"/>
    <mergeCell ref="A84:L84"/>
    <mergeCell ref="A92:L92"/>
    <mergeCell ref="A85:L85"/>
    <mergeCell ref="A86:L86"/>
    <mergeCell ref="A63:A65"/>
    <mergeCell ref="B63:B65"/>
    <mergeCell ref="C63:F63"/>
    <mergeCell ref="G63:J63"/>
    <mergeCell ref="K63:L64"/>
    <mergeCell ref="C64:D64"/>
    <mergeCell ref="E64:F64"/>
    <mergeCell ref="G64:H64"/>
    <mergeCell ref="I64:J64"/>
    <mergeCell ref="A87:L87"/>
    <mergeCell ref="A88:L88"/>
    <mergeCell ref="A89:L8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96"/>
  <sheetViews>
    <sheetView topLeftCell="A61" workbookViewId="0">
      <selection activeCell="H69" sqref="H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310"/>
      <c r="I1" s="310"/>
      <c r="J1" s="310"/>
      <c r="K1" s="310"/>
      <c r="L1" s="310"/>
    </row>
    <row r="2" spans="1:12" ht="18.7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8.75">
      <c r="A3" s="247" t="s">
        <v>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9.5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48" t="s">
        <v>77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50"/>
    </row>
    <row r="6" spans="1:12" ht="29.25" customHeight="1">
      <c r="A6" s="251" t="s">
        <v>3</v>
      </c>
      <c r="B6" s="287" t="s">
        <v>4</v>
      </c>
      <c r="C6" s="295" t="s">
        <v>5</v>
      </c>
      <c r="D6" s="295"/>
      <c r="E6" s="295"/>
      <c r="F6" s="295"/>
      <c r="G6" s="296" t="s">
        <v>6</v>
      </c>
      <c r="H6" s="297"/>
      <c r="I6" s="297"/>
      <c r="J6" s="298"/>
      <c r="K6" s="311" t="s">
        <v>7</v>
      </c>
      <c r="L6" s="312"/>
    </row>
    <row r="7" spans="1:12" ht="21" customHeight="1">
      <c r="A7" s="252"/>
      <c r="B7" s="287"/>
      <c r="C7" s="265" t="s">
        <v>8</v>
      </c>
      <c r="D7" s="265"/>
      <c r="E7" s="265" t="s">
        <v>9</v>
      </c>
      <c r="F7" s="265"/>
      <c r="G7" s="266" t="s">
        <v>10</v>
      </c>
      <c r="H7" s="267"/>
      <c r="I7" s="266" t="s">
        <v>9</v>
      </c>
      <c r="J7" s="267"/>
      <c r="K7" s="306"/>
      <c r="L7" s="307"/>
    </row>
    <row r="8" spans="1:12" ht="15.75" thickBot="1">
      <c r="A8" s="253"/>
      <c r="B8" s="287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8" t="s">
        <v>14</v>
      </c>
      <c r="B9" s="11" t="s">
        <v>15</v>
      </c>
      <c r="C9" s="120">
        <v>2</v>
      </c>
      <c r="D9" s="121">
        <v>24</v>
      </c>
      <c r="E9" s="120">
        <v>2</v>
      </c>
      <c r="F9" s="121">
        <v>24</v>
      </c>
      <c r="G9" s="122">
        <v>6</v>
      </c>
      <c r="H9" s="123">
        <v>70</v>
      </c>
      <c r="I9" s="124">
        <v>6</v>
      </c>
      <c r="J9" s="125">
        <v>70</v>
      </c>
      <c r="K9" s="120">
        <v>10</v>
      </c>
      <c r="L9" s="121">
        <v>110</v>
      </c>
    </row>
    <row r="10" spans="1:12" ht="17.25" customHeight="1">
      <c r="A10" s="269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9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70"/>
      <c r="B12" s="20" t="s">
        <v>18</v>
      </c>
      <c r="C12" s="133">
        <v>2</v>
      </c>
      <c r="D12" s="134">
        <v>24</v>
      </c>
      <c r="E12" s="135">
        <v>2</v>
      </c>
      <c r="F12" s="136">
        <v>24</v>
      </c>
      <c r="G12" s="130">
        <v>6</v>
      </c>
      <c r="H12" s="131">
        <v>70</v>
      </c>
      <c r="I12" s="130">
        <v>6</v>
      </c>
      <c r="J12" s="131">
        <v>70</v>
      </c>
      <c r="K12" s="130">
        <v>9</v>
      </c>
      <c r="L12" s="132">
        <v>108.5</v>
      </c>
    </row>
    <row r="13" spans="1:12" ht="33" customHeight="1">
      <c r="A13" s="271" t="s">
        <v>19</v>
      </c>
      <c r="B13" s="11" t="s">
        <v>20</v>
      </c>
      <c r="C13" s="120">
        <v>1</v>
      </c>
      <c r="D13" s="121">
        <v>160</v>
      </c>
      <c r="E13" s="120">
        <v>1</v>
      </c>
      <c r="F13" s="121">
        <v>160</v>
      </c>
      <c r="G13" s="120">
        <v>12</v>
      </c>
      <c r="H13" s="121">
        <v>760</v>
      </c>
      <c r="I13" s="137">
        <v>12</v>
      </c>
      <c r="J13" s="125">
        <v>760</v>
      </c>
      <c r="K13" s="120">
        <v>20</v>
      </c>
      <c r="L13" s="121">
        <v>1240</v>
      </c>
    </row>
    <row r="14" spans="1:12" ht="18.75" customHeight="1">
      <c r="A14" s="272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72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72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9</v>
      </c>
      <c r="H16" s="131">
        <v>620</v>
      </c>
      <c r="I16" s="130">
        <v>9</v>
      </c>
      <c r="J16" s="131">
        <v>620</v>
      </c>
      <c r="K16" s="146">
        <v>17</v>
      </c>
      <c r="L16" s="147">
        <v>1100</v>
      </c>
    </row>
    <row r="17" spans="1:12" ht="24.75" customHeight="1">
      <c r="A17" s="273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74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4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4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75" t="s">
        <v>23</v>
      </c>
      <c r="B21" s="11" t="s">
        <v>24</v>
      </c>
      <c r="C21" s="148">
        <v>2</v>
      </c>
      <c r="D21" s="149">
        <v>24</v>
      </c>
      <c r="E21" s="148">
        <v>2</v>
      </c>
      <c r="F21" s="149">
        <v>24</v>
      </c>
      <c r="G21" s="150">
        <v>6</v>
      </c>
      <c r="H21" s="151">
        <v>70</v>
      </c>
      <c r="I21" s="152">
        <v>6</v>
      </c>
      <c r="J21" s="153">
        <v>70</v>
      </c>
      <c r="K21" s="148">
        <v>10</v>
      </c>
      <c r="L21" s="149">
        <v>110</v>
      </c>
    </row>
    <row r="22" spans="1:12" ht="16.5" customHeight="1">
      <c r="A22" s="276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6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7"/>
      <c r="B24" s="20" t="s">
        <v>18</v>
      </c>
      <c r="C24" s="133">
        <v>2</v>
      </c>
      <c r="D24" s="134">
        <v>24</v>
      </c>
      <c r="E24" s="135">
        <v>2</v>
      </c>
      <c r="F24" s="136">
        <v>24</v>
      </c>
      <c r="G24" s="154">
        <v>6</v>
      </c>
      <c r="H24" s="155">
        <v>70</v>
      </c>
      <c r="I24" s="154">
        <v>6</v>
      </c>
      <c r="J24" s="155">
        <v>70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1</v>
      </c>
      <c r="H26" s="162">
        <v>1</v>
      </c>
      <c r="I26" s="150">
        <v>1</v>
      </c>
      <c r="J26" s="162">
        <v>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3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8" t="s">
        <v>76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309"/>
    </row>
    <row r="34" spans="1:12" ht="33" customHeight="1">
      <c r="A34" s="268" t="s">
        <v>14</v>
      </c>
      <c r="B34" s="11" t="s">
        <v>15</v>
      </c>
      <c r="C34" s="120">
        <v>2</v>
      </c>
      <c r="D34" s="121">
        <v>24</v>
      </c>
      <c r="E34" s="120">
        <v>2</v>
      </c>
      <c r="F34" s="121">
        <v>24</v>
      </c>
      <c r="G34" s="122">
        <v>6</v>
      </c>
      <c r="H34" s="123">
        <v>70</v>
      </c>
      <c r="I34" s="124">
        <v>6</v>
      </c>
      <c r="J34" s="125">
        <v>70</v>
      </c>
      <c r="K34" s="120">
        <v>10</v>
      </c>
      <c r="L34" s="121">
        <v>110</v>
      </c>
    </row>
    <row r="35" spans="1:12" ht="17.25" customHeight="1">
      <c r="A35" s="269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9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70"/>
      <c r="B37" s="20" t="s">
        <v>18</v>
      </c>
      <c r="C37" s="133">
        <v>2</v>
      </c>
      <c r="D37" s="134">
        <v>24</v>
      </c>
      <c r="E37" s="135">
        <v>2</v>
      </c>
      <c r="F37" s="136">
        <v>24</v>
      </c>
      <c r="G37" s="130">
        <v>6</v>
      </c>
      <c r="H37" s="131">
        <v>70</v>
      </c>
      <c r="I37" s="130">
        <v>6</v>
      </c>
      <c r="J37" s="131">
        <v>70</v>
      </c>
      <c r="K37" s="130">
        <v>9</v>
      </c>
      <c r="L37" s="132">
        <v>108.5</v>
      </c>
    </row>
    <row r="38" spans="1:12" ht="30" customHeight="1">
      <c r="A38" s="271" t="s">
        <v>19</v>
      </c>
      <c r="B38" s="11" t="s">
        <v>20</v>
      </c>
      <c r="C38" s="120">
        <v>1</v>
      </c>
      <c r="D38" s="121">
        <v>160</v>
      </c>
      <c r="E38" s="120">
        <v>1</v>
      </c>
      <c r="F38" s="121">
        <v>160</v>
      </c>
      <c r="G38" s="120">
        <v>12</v>
      </c>
      <c r="H38" s="121">
        <v>760</v>
      </c>
      <c r="I38" s="137">
        <v>12</v>
      </c>
      <c r="J38" s="125">
        <v>760</v>
      </c>
      <c r="K38" s="120">
        <v>20</v>
      </c>
      <c r="L38" s="121">
        <v>1240</v>
      </c>
    </row>
    <row r="39" spans="1:12" ht="16.5" customHeight="1">
      <c r="A39" s="272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72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72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9</v>
      </c>
      <c r="H41" s="131">
        <v>620</v>
      </c>
      <c r="I41" s="130">
        <v>9</v>
      </c>
      <c r="J41" s="131">
        <v>620</v>
      </c>
      <c r="K41" s="146">
        <v>17</v>
      </c>
      <c r="L41" s="147">
        <v>1100</v>
      </c>
    </row>
    <row r="42" spans="1:12" ht="18.75" customHeight="1">
      <c r="A42" s="273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74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4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4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75" t="s">
        <v>23</v>
      </c>
      <c r="B46" s="11" t="s">
        <v>24</v>
      </c>
      <c r="C46" s="148">
        <v>2</v>
      </c>
      <c r="D46" s="149">
        <v>24</v>
      </c>
      <c r="E46" s="148">
        <v>2</v>
      </c>
      <c r="F46" s="149">
        <v>24</v>
      </c>
      <c r="G46" s="150">
        <v>6</v>
      </c>
      <c r="H46" s="151">
        <v>70</v>
      </c>
      <c r="I46" s="152">
        <v>6</v>
      </c>
      <c r="J46" s="153">
        <v>70</v>
      </c>
      <c r="K46" s="148">
        <v>10</v>
      </c>
      <c r="L46" s="149">
        <v>110</v>
      </c>
    </row>
    <row r="47" spans="1:12" ht="16.5" customHeight="1">
      <c r="A47" s="276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6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7"/>
      <c r="B49" s="223" t="s">
        <v>18</v>
      </c>
      <c r="C49" s="135">
        <v>2</v>
      </c>
      <c r="D49" s="134">
        <v>24</v>
      </c>
      <c r="E49" s="135">
        <v>2</v>
      </c>
      <c r="F49" s="136">
        <v>24</v>
      </c>
      <c r="G49" s="154">
        <v>6</v>
      </c>
      <c r="H49" s="155">
        <v>70</v>
      </c>
      <c r="I49" s="154">
        <v>6</v>
      </c>
      <c r="J49" s="155">
        <v>70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0</v>
      </c>
      <c r="D51" s="162">
        <v>0</v>
      </c>
      <c r="E51" s="150">
        <v>0</v>
      </c>
      <c r="F51" s="162">
        <v>0</v>
      </c>
      <c r="G51" s="150">
        <v>1</v>
      </c>
      <c r="H51" s="162">
        <v>1</v>
      </c>
      <c r="I51" s="150">
        <v>1</v>
      </c>
      <c r="J51" s="162">
        <v>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32" t="s">
        <v>28</v>
      </c>
      <c r="B53" s="13" t="s">
        <v>16</v>
      </c>
      <c r="C53" s="126"/>
      <c r="D53" s="127"/>
      <c r="E53" s="126"/>
      <c r="F53" s="127"/>
      <c r="G53" s="130">
        <v>0</v>
      </c>
      <c r="H53" s="163">
        <v>0</v>
      </c>
      <c r="I53" s="130">
        <v>0</v>
      </c>
      <c r="J53" s="131">
        <v>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7" t="s">
        <v>34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</row>
    <row r="61" spans="1:12" ht="22.5" customHeight="1" thickBot="1">
      <c r="A61" s="247" t="s">
        <v>35</v>
      </c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</row>
    <row r="62" spans="1:12" ht="18.75">
      <c r="A62" s="283" t="s">
        <v>75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5"/>
    </row>
    <row r="63" spans="1:12" ht="33" customHeight="1">
      <c r="A63" s="252" t="s">
        <v>3</v>
      </c>
      <c r="B63" s="286" t="s">
        <v>4</v>
      </c>
      <c r="C63" s="289" t="s">
        <v>5</v>
      </c>
      <c r="D63" s="290"/>
      <c r="E63" s="290"/>
      <c r="F63" s="291"/>
      <c r="G63" s="289" t="s">
        <v>6</v>
      </c>
      <c r="H63" s="290"/>
      <c r="I63" s="290"/>
      <c r="J63" s="291"/>
      <c r="K63" s="304" t="s">
        <v>7</v>
      </c>
      <c r="L63" s="305"/>
    </row>
    <row r="64" spans="1:12">
      <c r="A64" s="252"/>
      <c r="B64" s="287"/>
      <c r="C64" s="265" t="s">
        <v>8</v>
      </c>
      <c r="D64" s="265"/>
      <c r="E64" s="265" t="s">
        <v>9</v>
      </c>
      <c r="F64" s="265"/>
      <c r="G64" s="266" t="s">
        <v>10</v>
      </c>
      <c r="H64" s="267"/>
      <c r="I64" s="266" t="s">
        <v>9</v>
      </c>
      <c r="J64" s="267"/>
      <c r="K64" s="306"/>
      <c r="L64" s="307"/>
    </row>
    <row r="65" spans="1:12" ht="18" customHeight="1" thickBot="1">
      <c r="A65" s="253"/>
      <c r="B65" s="287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2</v>
      </c>
      <c r="D67" s="226">
        <v>3.6390000000000002</v>
      </c>
      <c r="E67" s="130">
        <v>2</v>
      </c>
      <c r="F67" s="226">
        <v>3.5480000000000005</v>
      </c>
      <c r="G67" s="130">
        <v>12</v>
      </c>
      <c r="H67" s="228">
        <v>14.82</v>
      </c>
      <c r="I67" s="164">
        <v>12</v>
      </c>
      <c r="J67" s="228">
        <v>15.420999999999999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>
        <v>1</v>
      </c>
      <c r="D69" s="229">
        <v>2.9790000000000001</v>
      </c>
      <c r="E69" s="128">
        <v>1</v>
      </c>
      <c r="F69" s="230">
        <v>2.8880000000000003</v>
      </c>
      <c r="G69" s="130">
        <v>8</v>
      </c>
      <c r="H69" s="231">
        <v>12.06</v>
      </c>
      <c r="I69" s="130">
        <v>8</v>
      </c>
      <c r="J69" s="228">
        <v>12.661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>
        <v>0.6</v>
      </c>
      <c r="E70" s="128"/>
      <c r="F70" s="129">
        <v>0.6</v>
      </c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>
        <v>1</v>
      </c>
      <c r="D71" s="127">
        <v>0.06</v>
      </c>
      <c r="E71" s="128">
        <v>1</v>
      </c>
      <c r="F71" s="129">
        <v>0.06</v>
      </c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5.75" thickBot="1">
      <c r="A73" s="219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3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0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80" t="s">
        <v>52</v>
      </c>
      <c r="B84" s="281"/>
      <c r="C84" s="281"/>
      <c r="D84" s="281"/>
      <c r="E84" s="281"/>
      <c r="F84" s="281"/>
      <c r="G84" s="281"/>
      <c r="H84" s="281"/>
      <c r="I84" s="281"/>
      <c r="J84" s="281"/>
      <c r="K84" s="281"/>
      <c r="L84" s="282"/>
    </row>
    <row r="85" spans="1:12" ht="11.25" hidden="1" customHeight="1">
      <c r="A85" s="301"/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3"/>
    </row>
    <row r="86" spans="1:12" ht="13.5" hidden="1" customHeight="1">
      <c r="A86" s="301"/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3"/>
    </row>
    <row r="87" spans="1:12" ht="15.75" hidden="1" customHeight="1">
      <c r="A87" s="301"/>
      <c r="B87" s="302"/>
      <c r="C87" s="302"/>
      <c r="D87" s="302"/>
      <c r="E87" s="302"/>
      <c r="F87" s="302"/>
      <c r="G87" s="302"/>
      <c r="H87" s="302"/>
      <c r="I87" s="302"/>
      <c r="J87" s="302"/>
      <c r="K87" s="302"/>
      <c r="L87" s="303"/>
    </row>
    <row r="88" spans="1:12" ht="17.25" hidden="1" customHeight="1">
      <c r="A88" s="308"/>
      <c r="B88" s="308"/>
      <c r="C88" s="308"/>
      <c r="D88" s="308"/>
      <c r="E88" s="308"/>
      <c r="F88" s="308"/>
      <c r="G88" s="308"/>
      <c r="H88" s="308"/>
      <c r="I88" s="308"/>
      <c r="J88" s="308"/>
      <c r="K88" s="308"/>
      <c r="L88" s="308"/>
    </row>
    <row r="89" spans="1:12" ht="15" hidden="1" customHeight="1">
      <c r="A89" s="308"/>
      <c r="B89" s="308"/>
      <c r="C89" s="308"/>
      <c r="D89" s="308"/>
      <c r="E89" s="308"/>
      <c r="F89" s="308"/>
      <c r="G89" s="308"/>
      <c r="H89" s="308"/>
      <c r="I89" s="308"/>
      <c r="J89" s="308"/>
      <c r="K89" s="308"/>
      <c r="L89" s="308"/>
    </row>
    <row r="90" spans="1:12" ht="9.75" customHeight="1">
      <c r="A90" s="227"/>
      <c r="B90" s="227"/>
      <c r="C90" s="227"/>
      <c r="D90" s="227"/>
      <c r="E90" s="227"/>
      <c r="F90" s="227"/>
      <c r="G90" s="227"/>
      <c r="H90" s="227"/>
      <c r="I90" s="227"/>
      <c r="J90" s="227"/>
      <c r="K90" s="227"/>
      <c r="L90" s="227"/>
    </row>
    <row r="91" spans="1:12" ht="10.5" customHeight="1"/>
    <row r="92" spans="1:12" ht="18.75">
      <c r="A92" s="294" t="s">
        <v>59</v>
      </c>
      <c r="B92" s="294"/>
      <c r="C92" s="294"/>
      <c r="D92" s="294"/>
      <c r="E92" s="294"/>
      <c r="F92" s="294"/>
      <c r="G92" s="294"/>
      <c r="H92" s="294"/>
      <c r="I92" s="294"/>
      <c r="J92" s="294"/>
      <c r="K92" s="294"/>
      <c r="L92" s="294"/>
    </row>
    <row r="96" spans="1:12">
      <c r="A96" s="221" t="s">
        <v>78</v>
      </c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88:L88"/>
    <mergeCell ref="A89:L89"/>
    <mergeCell ref="A92:L92"/>
    <mergeCell ref="G64:H64"/>
    <mergeCell ref="I64:J64"/>
    <mergeCell ref="A84:L84"/>
    <mergeCell ref="A85:L85"/>
    <mergeCell ref="A86:L86"/>
    <mergeCell ref="A87:L8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96"/>
  <sheetViews>
    <sheetView topLeftCell="A61" workbookViewId="0">
      <selection activeCell="H69" sqref="H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310"/>
      <c r="I1" s="310"/>
      <c r="J1" s="310"/>
      <c r="K1" s="310"/>
      <c r="L1" s="310"/>
    </row>
    <row r="2" spans="1:12" ht="18.75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8.75">
      <c r="A3" s="247" t="s">
        <v>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9.5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48" t="s">
        <v>79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50"/>
    </row>
    <row r="6" spans="1:12" ht="29.25" customHeight="1">
      <c r="A6" s="251" t="s">
        <v>3</v>
      </c>
      <c r="B6" s="287" t="s">
        <v>4</v>
      </c>
      <c r="C6" s="295" t="s">
        <v>5</v>
      </c>
      <c r="D6" s="295"/>
      <c r="E6" s="295"/>
      <c r="F6" s="295"/>
      <c r="G6" s="296" t="s">
        <v>6</v>
      </c>
      <c r="H6" s="297"/>
      <c r="I6" s="297"/>
      <c r="J6" s="298"/>
      <c r="K6" s="311" t="s">
        <v>7</v>
      </c>
      <c r="L6" s="312"/>
    </row>
    <row r="7" spans="1:12" ht="21" customHeight="1">
      <c r="A7" s="252"/>
      <c r="B7" s="287"/>
      <c r="C7" s="265" t="s">
        <v>8</v>
      </c>
      <c r="D7" s="265"/>
      <c r="E7" s="265" t="s">
        <v>9</v>
      </c>
      <c r="F7" s="265"/>
      <c r="G7" s="266" t="s">
        <v>10</v>
      </c>
      <c r="H7" s="267"/>
      <c r="I7" s="266" t="s">
        <v>9</v>
      </c>
      <c r="J7" s="267"/>
      <c r="K7" s="306"/>
      <c r="L7" s="307"/>
    </row>
    <row r="8" spans="1:12" ht="15.75" thickBot="1">
      <c r="A8" s="253"/>
      <c r="B8" s="287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8" t="s">
        <v>14</v>
      </c>
      <c r="B9" s="11" t="s">
        <v>15</v>
      </c>
      <c r="C9" s="120">
        <v>1</v>
      </c>
      <c r="D9" s="121">
        <v>25</v>
      </c>
      <c r="E9" s="120">
        <v>1</v>
      </c>
      <c r="F9" s="121">
        <v>25</v>
      </c>
      <c r="G9" s="122">
        <v>7</v>
      </c>
      <c r="H9" s="123">
        <v>95</v>
      </c>
      <c r="I9" s="124">
        <v>7</v>
      </c>
      <c r="J9" s="125">
        <v>95</v>
      </c>
      <c r="K9" s="120">
        <v>10</v>
      </c>
      <c r="L9" s="121">
        <v>110</v>
      </c>
    </row>
    <row r="10" spans="1:12" ht="17.25" customHeight="1">
      <c r="A10" s="269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9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70"/>
      <c r="B12" s="20" t="s">
        <v>18</v>
      </c>
      <c r="C12" s="133">
        <v>1</v>
      </c>
      <c r="D12" s="134">
        <v>25</v>
      </c>
      <c r="E12" s="135">
        <v>1</v>
      </c>
      <c r="F12" s="136">
        <v>25</v>
      </c>
      <c r="G12" s="130">
        <v>7</v>
      </c>
      <c r="H12" s="131">
        <v>95</v>
      </c>
      <c r="I12" s="130">
        <v>7</v>
      </c>
      <c r="J12" s="131">
        <v>95</v>
      </c>
      <c r="K12" s="130">
        <v>9</v>
      </c>
      <c r="L12" s="132">
        <v>108.5</v>
      </c>
    </row>
    <row r="13" spans="1:12" ht="33" customHeight="1">
      <c r="A13" s="271" t="s">
        <v>19</v>
      </c>
      <c r="B13" s="11" t="s">
        <v>20</v>
      </c>
      <c r="C13" s="120">
        <v>3</v>
      </c>
      <c r="D13" s="121">
        <v>150</v>
      </c>
      <c r="E13" s="120">
        <v>3</v>
      </c>
      <c r="F13" s="121">
        <v>150</v>
      </c>
      <c r="G13" s="120">
        <v>15</v>
      </c>
      <c r="H13" s="121">
        <v>910</v>
      </c>
      <c r="I13" s="137">
        <v>15</v>
      </c>
      <c r="J13" s="125">
        <v>910</v>
      </c>
      <c r="K13" s="120">
        <v>20</v>
      </c>
      <c r="L13" s="121">
        <v>1240</v>
      </c>
    </row>
    <row r="14" spans="1:12" ht="18.75" customHeight="1">
      <c r="A14" s="272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72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72"/>
      <c r="B16" s="27" t="s">
        <v>18</v>
      </c>
      <c r="C16" s="142">
        <v>3</v>
      </c>
      <c r="D16" s="143">
        <v>150</v>
      </c>
      <c r="E16" s="144">
        <v>3</v>
      </c>
      <c r="F16" s="145">
        <v>150</v>
      </c>
      <c r="G16" s="130">
        <v>12</v>
      </c>
      <c r="H16" s="131">
        <v>770</v>
      </c>
      <c r="I16" s="130">
        <v>12</v>
      </c>
      <c r="J16" s="131">
        <v>770</v>
      </c>
      <c r="K16" s="146">
        <v>17</v>
      </c>
      <c r="L16" s="147">
        <v>1100</v>
      </c>
    </row>
    <row r="17" spans="1:12" ht="24.75" customHeight="1">
      <c r="A17" s="273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74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4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4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75" t="s">
        <v>23</v>
      </c>
      <c r="B21" s="11" t="s">
        <v>24</v>
      </c>
      <c r="C21" s="148">
        <v>1</v>
      </c>
      <c r="D21" s="149">
        <v>25</v>
      </c>
      <c r="E21" s="148">
        <v>1</v>
      </c>
      <c r="F21" s="149">
        <v>25</v>
      </c>
      <c r="G21" s="150">
        <v>7</v>
      </c>
      <c r="H21" s="151">
        <v>95</v>
      </c>
      <c r="I21" s="152">
        <v>7</v>
      </c>
      <c r="J21" s="153">
        <v>95</v>
      </c>
      <c r="K21" s="148">
        <v>10</v>
      </c>
      <c r="L21" s="149">
        <v>110</v>
      </c>
    </row>
    <row r="22" spans="1:12" ht="16.5" customHeight="1">
      <c r="A22" s="276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6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7"/>
      <c r="B24" s="20" t="s">
        <v>18</v>
      </c>
      <c r="C24" s="133">
        <v>1</v>
      </c>
      <c r="D24" s="134">
        <v>25</v>
      </c>
      <c r="E24" s="135">
        <v>1</v>
      </c>
      <c r="F24" s="136">
        <v>25</v>
      </c>
      <c r="G24" s="154">
        <v>7</v>
      </c>
      <c r="H24" s="155">
        <v>95</v>
      </c>
      <c r="I24" s="154">
        <v>7</v>
      </c>
      <c r="J24" s="155">
        <v>95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1</v>
      </c>
      <c r="D26" s="162">
        <v>25</v>
      </c>
      <c r="E26" s="150">
        <v>1</v>
      </c>
      <c r="F26" s="162">
        <v>25</v>
      </c>
      <c r="G26" s="150">
        <v>2</v>
      </c>
      <c r="H26" s="162">
        <v>26</v>
      </c>
      <c r="I26" s="150">
        <v>2</v>
      </c>
      <c r="J26" s="162">
        <v>26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33" t="s">
        <v>28</v>
      </c>
      <c r="B28" s="13" t="s">
        <v>16</v>
      </c>
      <c r="C28" s="126">
        <v>1</v>
      </c>
      <c r="D28" s="127">
        <v>25</v>
      </c>
      <c r="E28" s="126">
        <v>1</v>
      </c>
      <c r="F28" s="127">
        <v>25</v>
      </c>
      <c r="G28" s="130">
        <v>1</v>
      </c>
      <c r="H28" s="163">
        <v>25</v>
      </c>
      <c r="I28" s="130">
        <v>1</v>
      </c>
      <c r="J28" s="131">
        <v>25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8" t="s">
        <v>80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309"/>
    </row>
    <row r="34" spans="1:12" ht="33" customHeight="1">
      <c r="A34" s="268" t="s">
        <v>14</v>
      </c>
      <c r="B34" s="11" t="s">
        <v>15</v>
      </c>
      <c r="C34" s="120">
        <v>1</v>
      </c>
      <c r="D34" s="121">
        <v>25</v>
      </c>
      <c r="E34" s="120">
        <v>1</v>
      </c>
      <c r="F34" s="121">
        <v>25</v>
      </c>
      <c r="G34" s="122">
        <v>7</v>
      </c>
      <c r="H34" s="123">
        <v>95</v>
      </c>
      <c r="I34" s="124">
        <v>7</v>
      </c>
      <c r="J34" s="125">
        <v>95</v>
      </c>
      <c r="K34" s="120">
        <v>10</v>
      </c>
      <c r="L34" s="121">
        <v>110</v>
      </c>
    </row>
    <row r="35" spans="1:12" ht="17.25" customHeight="1">
      <c r="A35" s="269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9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70"/>
      <c r="B37" s="20" t="s">
        <v>18</v>
      </c>
      <c r="C37" s="133">
        <v>1</v>
      </c>
      <c r="D37" s="134">
        <v>25</v>
      </c>
      <c r="E37" s="135">
        <v>1</v>
      </c>
      <c r="F37" s="136">
        <v>25</v>
      </c>
      <c r="G37" s="130">
        <v>7</v>
      </c>
      <c r="H37" s="131">
        <v>95</v>
      </c>
      <c r="I37" s="130">
        <v>7</v>
      </c>
      <c r="J37" s="131">
        <v>95</v>
      </c>
      <c r="K37" s="130">
        <v>9</v>
      </c>
      <c r="L37" s="132">
        <v>108.5</v>
      </c>
    </row>
    <row r="38" spans="1:12" ht="30" customHeight="1">
      <c r="A38" s="271" t="s">
        <v>19</v>
      </c>
      <c r="B38" s="11" t="s">
        <v>20</v>
      </c>
      <c r="C38" s="120">
        <v>2</v>
      </c>
      <c r="D38" s="121">
        <v>100</v>
      </c>
      <c r="E38" s="120">
        <v>2</v>
      </c>
      <c r="F38" s="121">
        <v>100</v>
      </c>
      <c r="G38" s="120">
        <v>14</v>
      </c>
      <c r="H38" s="121">
        <v>860</v>
      </c>
      <c r="I38" s="137">
        <v>14</v>
      </c>
      <c r="J38" s="125">
        <v>860</v>
      </c>
      <c r="K38" s="120">
        <v>20</v>
      </c>
      <c r="L38" s="121">
        <v>1240</v>
      </c>
    </row>
    <row r="39" spans="1:12" ht="16.5" customHeight="1">
      <c r="A39" s="272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72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72"/>
      <c r="B41" s="27" t="s">
        <v>18</v>
      </c>
      <c r="C41" s="142">
        <v>2</v>
      </c>
      <c r="D41" s="143">
        <v>100</v>
      </c>
      <c r="E41" s="144">
        <v>2</v>
      </c>
      <c r="F41" s="145">
        <v>100</v>
      </c>
      <c r="G41" s="130">
        <v>11</v>
      </c>
      <c r="H41" s="131">
        <v>720</v>
      </c>
      <c r="I41" s="130">
        <v>11</v>
      </c>
      <c r="J41" s="131">
        <v>720</v>
      </c>
      <c r="K41" s="146">
        <v>17</v>
      </c>
      <c r="L41" s="147">
        <v>1100</v>
      </c>
    </row>
    <row r="42" spans="1:12" ht="18.75" customHeight="1">
      <c r="A42" s="273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74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4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4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75" t="s">
        <v>23</v>
      </c>
      <c r="B46" s="11" t="s">
        <v>24</v>
      </c>
      <c r="C46" s="148">
        <v>1</v>
      </c>
      <c r="D46" s="149">
        <v>25</v>
      </c>
      <c r="E46" s="148">
        <v>1</v>
      </c>
      <c r="F46" s="149">
        <v>25</v>
      </c>
      <c r="G46" s="150">
        <v>7</v>
      </c>
      <c r="H46" s="151">
        <v>95</v>
      </c>
      <c r="I46" s="152">
        <v>7</v>
      </c>
      <c r="J46" s="153">
        <v>95</v>
      </c>
      <c r="K46" s="148">
        <v>10</v>
      </c>
      <c r="L46" s="149">
        <v>110</v>
      </c>
    </row>
    <row r="47" spans="1:12" ht="16.5" customHeight="1">
      <c r="A47" s="276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6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7"/>
      <c r="B49" s="223" t="s">
        <v>18</v>
      </c>
      <c r="C49" s="135">
        <v>1</v>
      </c>
      <c r="D49" s="134">
        <v>25</v>
      </c>
      <c r="E49" s="135">
        <v>1</v>
      </c>
      <c r="F49" s="136">
        <v>25</v>
      </c>
      <c r="G49" s="154">
        <v>7</v>
      </c>
      <c r="H49" s="155">
        <v>95</v>
      </c>
      <c r="I49" s="154">
        <v>7</v>
      </c>
      <c r="J49" s="155">
        <v>95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1</v>
      </c>
      <c r="D51" s="162">
        <v>25</v>
      </c>
      <c r="E51" s="150">
        <v>1</v>
      </c>
      <c r="F51" s="162">
        <v>25</v>
      </c>
      <c r="G51" s="150">
        <v>2</v>
      </c>
      <c r="H51" s="162">
        <v>26</v>
      </c>
      <c r="I51" s="150">
        <v>2</v>
      </c>
      <c r="J51" s="162">
        <v>26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33" t="s">
        <v>28</v>
      </c>
      <c r="B53" s="13" t="s">
        <v>16</v>
      </c>
      <c r="C53" s="126">
        <v>1</v>
      </c>
      <c r="D53" s="127">
        <v>25</v>
      </c>
      <c r="E53" s="126">
        <v>1</v>
      </c>
      <c r="F53" s="127">
        <v>25</v>
      </c>
      <c r="G53" s="130">
        <v>1</v>
      </c>
      <c r="H53" s="163">
        <v>25</v>
      </c>
      <c r="I53" s="130">
        <v>1</v>
      </c>
      <c r="J53" s="131">
        <v>25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7" t="s">
        <v>34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</row>
    <row r="61" spans="1:12" ht="22.5" customHeight="1" thickBot="1">
      <c r="A61" s="247" t="s">
        <v>35</v>
      </c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</row>
    <row r="62" spans="1:12" ht="18.75">
      <c r="A62" s="283" t="s">
        <v>81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5"/>
    </row>
    <row r="63" spans="1:12" ht="33" customHeight="1">
      <c r="A63" s="252" t="s">
        <v>3</v>
      </c>
      <c r="B63" s="286" t="s">
        <v>4</v>
      </c>
      <c r="C63" s="289" t="s">
        <v>5</v>
      </c>
      <c r="D63" s="290"/>
      <c r="E63" s="290"/>
      <c r="F63" s="291"/>
      <c r="G63" s="289" t="s">
        <v>6</v>
      </c>
      <c r="H63" s="290"/>
      <c r="I63" s="290"/>
      <c r="J63" s="291"/>
      <c r="K63" s="304" t="s">
        <v>7</v>
      </c>
      <c r="L63" s="305"/>
    </row>
    <row r="64" spans="1:12">
      <c r="A64" s="252"/>
      <c r="B64" s="287"/>
      <c r="C64" s="265" t="s">
        <v>8</v>
      </c>
      <c r="D64" s="265"/>
      <c r="E64" s="265" t="s">
        <v>9</v>
      </c>
      <c r="F64" s="265"/>
      <c r="G64" s="266" t="s">
        <v>10</v>
      </c>
      <c r="H64" s="267"/>
      <c r="I64" s="266" t="s">
        <v>9</v>
      </c>
      <c r="J64" s="267"/>
      <c r="K64" s="306"/>
      <c r="L64" s="307"/>
    </row>
    <row r="65" spans="1:12" ht="18" customHeight="1" thickBot="1">
      <c r="A65" s="253"/>
      <c r="B65" s="287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5</v>
      </c>
      <c r="D67" s="226">
        <v>2.0430000000000001</v>
      </c>
      <c r="E67" s="130">
        <v>5</v>
      </c>
      <c r="F67" s="226">
        <v>1.5529999999999999</v>
      </c>
      <c r="G67" s="130">
        <v>17</v>
      </c>
      <c r="H67" s="228">
        <v>16.864000000000001</v>
      </c>
      <c r="I67" s="164">
        <v>17</v>
      </c>
      <c r="J67" s="228">
        <v>16.974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/>
      <c r="D69" s="229">
        <v>1.5940000000000001</v>
      </c>
      <c r="E69" s="128"/>
      <c r="F69" s="230">
        <v>1.103</v>
      </c>
      <c r="G69" s="130">
        <v>8</v>
      </c>
      <c r="H69" s="231">
        <v>13.654</v>
      </c>
      <c r="I69" s="130">
        <v>8</v>
      </c>
      <c r="J69" s="228">
        <v>13.763999999999999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/>
      <c r="D71" s="127"/>
      <c r="E71" s="128"/>
      <c r="F71" s="129"/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5.75" thickBot="1">
      <c r="A73" s="219" t="s">
        <v>44</v>
      </c>
      <c r="B73" s="202" t="s">
        <v>16</v>
      </c>
      <c r="C73" s="133">
        <v>5</v>
      </c>
      <c r="D73" s="134">
        <v>0.45</v>
      </c>
      <c r="E73" s="135">
        <v>5</v>
      </c>
      <c r="F73" s="136">
        <v>0.45</v>
      </c>
      <c r="G73" s="166">
        <v>5</v>
      </c>
      <c r="H73" s="167">
        <v>0.45</v>
      </c>
      <c r="I73" s="166">
        <v>5</v>
      </c>
      <c r="J73" s="168">
        <v>0.45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33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/>
      <c r="D80" s="188"/>
      <c r="E80" s="189"/>
      <c r="F80" s="190"/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80" t="s">
        <v>52</v>
      </c>
      <c r="B84" s="281"/>
      <c r="C84" s="281"/>
      <c r="D84" s="281"/>
      <c r="E84" s="281"/>
      <c r="F84" s="281"/>
      <c r="G84" s="281"/>
      <c r="H84" s="281"/>
      <c r="I84" s="281"/>
      <c r="J84" s="281"/>
      <c r="K84" s="281"/>
      <c r="L84" s="282"/>
    </row>
    <row r="85" spans="1:12" ht="11.25" hidden="1" customHeight="1">
      <c r="A85" s="301"/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3"/>
    </row>
    <row r="86" spans="1:12" ht="13.5" hidden="1" customHeight="1">
      <c r="A86" s="301"/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3"/>
    </row>
    <row r="87" spans="1:12" ht="15.75" hidden="1" customHeight="1">
      <c r="A87" s="301"/>
      <c r="B87" s="302"/>
      <c r="C87" s="302"/>
      <c r="D87" s="302"/>
      <c r="E87" s="302"/>
      <c r="F87" s="302"/>
      <c r="G87" s="302"/>
      <c r="H87" s="302"/>
      <c r="I87" s="302"/>
      <c r="J87" s="302"/>
      <c r="K87" s="302"/>
      <c r="L87" s="303"/>
    </row>
    <row r="88" spans="1:12" ht="17.25" hidden="1" customHeight="1">
      <c r="A88" s="308"/>
      <c r="B88" s="308"/>
      <c r="C88" s="308"/>
      <c r="D88" s="308"/>
      <c r="E88" s="308"/>
      <c r="F88" s="308"/>
      <c r="G88" s="308"/>
      <c r="H88" s="308"/>
      <c r="I88" s="308"/>
      <c r="J88" s="308"/>
      <c r="K88" s="308"/>
      <c r="L88" s="308"/>
    </row>
    <row r="89" spans="1:12" ht="15" hidden="1" customHeight="1">
      <c r="A89" s="308"/>
      <c r="B89" s="308"/>
      <c r="C89" s="308"/>
      <c r="D89" s="308"/>
      <c r="E89" s="308"/>
      <c r="F89" s="308"/>
      <c r="G89" s="308"/>
      <c r="H89" s="308"/>
      <c r="I89" s="308"/>
      <c r="J89" s="308"/>
      <c r="K89" s="308"/>
      <c r="L89" s="308"/>
    </row>
    <row r="90" spans="1:12" ht="21.75" customHeight="1">
      <c r="A90" s="236" t="s">
        <v>82</v>
      </c>
      <c r="B90" s="236"/>
      <c r="C90" s="237"/>
      <c r="D90" s="235"/>
      <c r="E90" s="238" t="s">
        <v>83</v>
      </c>
      <c r="F90" s="238"/>
      <c r="G90" s="238"/>
      <c r="H90" s="116"/>
      <c r="I90" s="116"/>
      <c r="J90" s="116"/>
      <c r="K90" s="116"/>
      <c r="L90" s="116"/>
    </row>
    <row r="91" spans="1:12" ht="10.5" customHeight="1"/>
    <row r="92" spans="1:12" ht="18.75">
      <c r="A92" s="294" t="s">
        <v>59</v>
      </c>
      <c r="B92" s="294"/>
      <c r="C92" s="294"/>
      <c r="D92" s="294"/>
      <c r="E92" s="294"/>
      <c r="F92" s="294"/>
      <c r="G92" s="294"/>
      <c r="H92" s="294"/>
      <c r="I92" s="294"/>
      <c r="J92" s="294"/>
      <c r="K92" s="294"/>
      <c r="L92" s="294"/>
    </row>
    <row r="96" spans="1:12">
      <c r="A96" s="221" t="s">
        <v>78</v>
      </c>
    </row>
  </sheetData>
  <mergeCells count="41"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88:L88"/>
    <mergeCell ref="A89:L89"/>
    <mergeCell ref="A92:L92"/>
    <mergeCell ref="G64:H64"/>
    <mergeCell ref="I64:J64"/>
    <mergeCell ref="A84:L84"/>
    <mergeCell ref="A85:L85"/>
    <mergeCell ref="A86:L86"/>
    <mergeCell ref="A87:L8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D64:F66 G67:L67 C14:F16 C26:L26 C52:F59 C75:F82 K74:L75 C74:J74 C67:F73 C18:F20 C63:C66 C22:F25 C27:F32 C10:F12 K52:L52 C39:F41 C51:L51 C43:F45 C35:F37 C47:F50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0"/>
  <sheetViews>
    <sheetView topLeftCell="A61" zoomScale="85" zoomScaleNormal="85" workbookViewId="0">
      <selection activeCell="H69" sqref="H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310"/>
      <c r="I1" s="310"/>
      <c r="J1" s="310"/>
      <c r="K1" s="310"/>
      <c r="L1" s="310"/>
    </row>
    <row r="2" spans="1:12" ht="19.5" customHeight="1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21.75" customHeight="1">
      <c r="A3" s="247" t="s">
        <v>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2.75" customHeight="1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48" t="s">
        <v>84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50"/>
    </row>
    <row r="6" spans="1:12" ht="29.25" customHeight="1">
      <c r="A6" s="251" t="s">
        <v>3</v>
      </c>
      <c r="B6" s="287" t="s">
        <v>4</v>
      </c>
      <c r="C6" s="295" t="s">
        <v>5</v>
      </c>
      <c r="D6" s="295"/>
      <c r="E6" s="295"/>
      <c r="F6" s="295"/>
      <c r="G6" s="296" t="s">
        <v>6</v>
      </c>
      <c r="H6" s="297"/>
      <c r="I6" s="297"/>
      <c r="J6" s="298"/>
      <c r="K6" s="311" t="s">
        <v>7</v>
      </c>
      <c r="L6" s="312"/>
    </row>
    <row r="7" spans="1:12" ht="21" customHeight="1">
      <c r="A7" s="252"/>
      <c r="B7" s="287"/>
      <c r="C7" s="265" t="s">
        <v>8</v>
      </c>
      <c r="D7" s="265"/>
      <c r="E7" s="265" t="s">
        <v>9</v>
      </c>
      <c r="F7" s="265"/>
      <c r="G7" s="266" t="s">
        <v>10</v>
      </c>
      <c r="H7" s="267"/>
      <c r="I7" s="266" t="s">
        <v>9</v>
      </c>
      <c r="J7" s="267"/>
      <c r="K7" s="306"/>
      <c r="L7" s="307"/>
    </row>
    <row r="8" spans="1:12" ht="15.75" thickBot="1">
      <c r="A8" s="253"/>
      <c r="B8" s="287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8" t="s">
        <v>14</v>
      </c>
      <c r="B9" s="11" t="s">
        <v>15</v>
      </c>
      <c r="C9" s="120">
        <v>2</v>
      </c>
      <c r="D9" s="121">
        <v>13.5</v>
      </c>
      <c r="E9" s="120">
        <v>1</v>
      </c>
      <c r="F9" s="121">
        <v>12</v>
      </c>
      <c r="G9" s="122">
        <v>9</v>
      </c>
      <c r="H9" s="123">
        <v>108.5</v>
      </c>
      <c r="I9" s="124">
        <v>8</v>
      </c>
      <c r="J9" s="125">
        <v>107</v>
      </c>
      <c r="K9" s="120">
        <v>10</v>
      </c>
      <c r="L9" s="121">
        <v>110</v>
      </c>
    </row>
    <row r="10" spans="1:12" ht="17.25" customHeight="1">
      <c r="A10" s="269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>
      <c r="A11" s="269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70"/>
      <c r="B12" s="20" t="s">
        <v>18</v>
      </c>
      <c r="C12" s="133">
        <v>2</v>
      </c>
      <c r="D12" s="134">
        <v>13.5</v>
      </c>
      <c r="E12" s="135">
        <v>1</v>
      </c>
      <c r="F12" s="136">
        <v>12</v>
      </c>
      <c r="G12" s="130">
        <v>9</v>
      </c>
      <c r="H12" s="131">
        <v>108.5</v>
      </c>
      <c r="I12" s="130">
        <v>8</v>
      </c>
      <c r="J12" s="131">
        <v>107</v>
      </c>
      <c r="K12" s="130">
        <v>9</v>
      </c>
      <c r="L12" s="132">
        <v>108.5</v>
      </c>
    </row>
    <row r="13" spans="1:12" ht="33" customHeight="1">
      <c r="A13" s="271" t="s">
        <v>19</v>
      </c>
      <c r="B13" s="11" t="s">
        <v>20</v>
      </c>
      <c r="C13" s="120">
        <v>1</v>
      </c>
      <c r="D13" s="121">
        <v>30</v>
      </c>
      <c r="E13" s="120">
        <v>3</v>
      </c>
      <c r="F13" s="121">
        <v>240</v>
      </c>
      <c r="G13" s="120">
        <v>16</v>
      </c>
      <c r="H13" s="121">
        <v>940</v>
      </c>
      <c r="I13" s="137">
        <v>18</v>
      </c>
      <c r="J13" s="125">
        <v>1150</v>
      </c>
      <c r="K13" s="120">
        <v>20</v>
      </c>
      <c r="L13" s="121">
        <v>1240</v>
      </c>
    </row>
    <row r="14" spans="1:12" ht="18.75" customHeight="1">
      <c r="A14" s="272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72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72"/>
      <c r="B16" s="27" t="s">
        <v>18</v>
      </c>
      <c r="C16" s="142">
        <v>1</v>
      </c>
      <c r="D16" s="143">
        <v>30</v>
      </c>
      <c r="E16" s="144">
        <v>3</v>
      </c>
      <c r="F16" s="145">
        <v>240</v>
      </c>
      <c r="G16" s="130">
        <v>13</v>
      </c>
      <c r="H16" s="131">
        <v>800</v>
      </c>
      <c r="I16" s="130">
        <v>15</v>
      </c>
      <c r="J16" s="131">
        <v>1010</v>
      </c>
      <c r="K16" s="146">
        <v>17</v>
      </c>
      <c r="L16" s="147">
        <v>1100</v>
      </c>
    </row>
    <row r="17" spans="1:12" ht="24.75" customHeight="1">
      <c r="A17" s="273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74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4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4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75" t="s">
        <v>23</v>
      </c>
      <c r="B21" s="11" t="s">
        <v>24</v>
      </c>
      <c r="C21" s="148">
        <v>2</v>
      </c>
      <c r="D21" s="149">
        <v>13.5</v>
      </c>
      <c r="E21" s="148">
        <v>1</v>
      </c>
      <c r="F21" s="149">
        <v>12</v>
      </c>
      <c r="G21" s="150">
        <v>9</v>
      </c>
      <c r="H21" s="151">
        <v>108.5</v>
      </c>
      <c r="I21" s="152">
        <v>8</v>
      </c>
      <c r="J21" s="153">
        <v>107</v>
      </c>
      <c r="K21" s="148">
        <v>10</v>
      </c>
      <c r="L21" s="149">
        <v>110</v>
      </c>
    </row>
    <row r="22" spans="1:12" ht="16.5" customHeight="1">
      <c r="A22" s="276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>
      <c r="A23" s="276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7"/>
      <c r="B24" s="20" t="s">
        <v>18</v>
      </c>
      <c r="C24" s="133">
        <v>2</v>
      </c>
      <c r="D24" s="134">
        <v>13.5</v>
      </c>
      <c r="E24" s="135">
        <v>1</v>
      </c>
      <c r="F24" s="136">
        <v>12</v>
      </c>
      <c r="G24" s="154">
        <v>9</v>
      </c>
      <c r="H24" s="155">
        <v>108.5</v>
      </c>
      <c r="I24" s="154">
        <v>8</v>
      </c>
      <c r="J24" s="155">
        <v>107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1</v>
      </c>
      <c r="D26" s="162">
        <v>25</v>
      </c>
      <c r="E26" s="150">
        <v>1</v>
      </c>
      <c r="F26" s="162">
        <v>25</v>
      </c>
      <c r="G26" s="150">
        <v>3</v>
      </c>
      <c r="H26" s="162">
        <v>51</v>
      </c>
      <c r="I26" s="150">
        <v>3</v>
      </c>
      <c r="J26" s="162">
        <v>51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34" t="s">
        <v>28</v>
      </c>
      <c r="B28" s="13" t="s">
        <v>16</v>
      </c>
      <c r="C28" s="126">
        <v>1</v>
      </c>
      <c r="D28" s="127">
        <v>25</v>
      </c>
      <c r="E28" s="126">
        <v>1</v>
      </c>
      <c r="F28" s="127">
        <v>25</v>
      </c>
      <c r="G28" s="130">
        <v>2</v>
      </c>
      <c r="H28" s="163">
        <v>50</v>
      </c>
      <c r="I28" s="130">
        <v>2</v>
      </c>
      <c r="J28" s="131">
        <v>50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8" t="s">
        <v>85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309"/>
    </row>
    <row r="34" spans="1:12" ht="33" customHeight="1">
      <c r="A34" s="268" t="s">
        <v>14</v>
      </c>
      <c r="B34" s="11" t="s">
        <v>15</v>
      </c>
      <c r="C34" s="120">
        <v>2</v>
      </c>
      <c r="D34" s="121">
        <v>13.5</v>
      </c>
      <c r="E34" s="120">
        <v>1</v>
      </c>
      <c r="F34" s="121">
        <v>12</v>
      </c>
      <c r="G34" s="122">
        <v>9</v>
      </c>
      <c r="H34" s="123">
        <v>108.5</v>
      </c>
      <c r="I34" s="124">
        <v>8</v>
      </c>
      <c r="J34" s="125">
        <v>107</v>
      </c>
      <c r="K34" s="120">
        <v>10</v>
      </c>
      <c r="L34" s="121">
        <v>110</v>
      </c>
    </row>
    <row r="35" spans="1:12" ht="17.25" customHeight="1">
      <c r="A35" s="269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9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70"/>
      <c r="B37" s="20" t="s">
        <v>18</v>
      </c>
      <c r="C37" s="133">
        <v>2</v>
      </c>
      <c r="D37" s="134">
        <v>13.5</v>
      </c>
      <c r="E37" s="135">
        <v>1</v>
      </c>
      <c r="F37" s="136">
        <v>12</v>
      </c>
      <c r="G37" s="130">
        <v>9</v>
      </c>
      <c r="H37" s="131">
        <v>108.5</v>
      </c>
      <c r="I37" s="130">
        <v>8</v>
      </c>
      <c r="J37" s="131">
        <v>107</v>
      </c>
      <c r="K37" s="130">
        <v>9</v>
      </c>
      <c r="L37" s="132">
        <v>108.5</v>
      </c>
    </row>
    <row r="38" spans="1:12" ht="30" customHeight="1">
      <c r="A38" s="271" t="s">
        <v>19</v>
      </c>
      <c r="B38" s="11" t="s">
        <v>20</v>
      </c>
      <c r="C38" s="120">
        <v>1</v>
      </c>
      <c r="D38" s="121">
        <v>30</v>
      </c>
      <c r="E38" s="120">
        <v>2</v>
      </c>
      <c r="F38" s="121">
        <v>190</v>
      </c>
      <c r="G38" s="120">
        <v>16</v>
      </c>
      <c r="H38" s="121">
        <v>940</v>
      </c>
      <c r="I38" s="137">
        <v>17</v>
      </c>
      <c r="J38" s="125">
        <v>1100</v>
      </c>
      <c r="K38" s="120">
        <v>20</v>
      </c>
      <c r="L38" s="121">
        <v>1240</v>
      </c>
    </row>
    <row r="39" spans="1:12" ht="16.5" customHeight="1">
      <c r="A39" s="272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72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72"/>
      <c r="B41" s="27" t="s">
        <v>18</v>
      </c>
      <c r="C41" s="142">
        <v>1</v>
      </c>
      <c r="D41" s="143">
        <v>30</v>
      </c>
      <c r="E41" s="144">
        <v>2</v>
      </c>
      <c r="F41" s="145">
        <v>190</v>
      </c>
      <c r="G41" s="130">
        <v>13</v>
      </c>
      <c r="H41" s="131">
        <v>800</v>
      </c>
      <c r="I41" s="130">
        <v>14</v>
      </c>
      <c r="J41" s="131">
        <v>960</v>
      </c>
      <c r="K41" s="146">
        <v>17</v>
      </c>
      <c r="L41" s="147">
        <v>1100</v>
      </c>
    </row>
    <row r="42" spans="1:12" ht="18.75" customHeight="1">
      <c r="A42" s="273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74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4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4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75" t="s">
        <v>23</v>
      </c>
      <c r="B46" s="11" t="s">
        <v>24</v>
      </c>
      <c r="C46" s="148">
        <v>2</v>
      </c>
      <c r="D46" s="149">
        <v>13.5</v>
      </c>
      <c r="E46" s="148">
        <v>1</v>
      </c>
      <c r="F46" s="149">
        <v>12</v>
      </c>
      <c r="G46" s="150">
        <v>9</v>
      </c>
      <c r="H46" s="151">
        <v>108.5</v>
      </c>
      <c r="I46" s="152">
        <v>8</v>
      </c>
      <c r="J46" s="153">
        <v>107</v>
      </c>
      <c r="K46" s="148">
        <v>10</v>
      </c>
      <c r="L46" s="149">
        <v>110</v>
      </c>
    </row>
    <row r="47" spans="1:12" ht="16.5" customHeight="1">
      <c r="A47" s="276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6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7"/>
      <c r="B49" s="223" t="s">
        <v>18</v>
      </c>
      <c r="C49" s="135">
        <v>2</v>
      </c>
      <c r="D49" s="134">
        <v>13.5</v>
      </c>
      <c r="E49" s="135">
        <v>1</v>
      </c>
      <c r="F49" s="136">
        <v>12</v>
      </c>
      <c r="G49" s="154">
        <v>9</v>
      </c>
      <c r="H49" s="155">
        <v>108.5</v>
      </c>
      <c r="I49" s="154">
        <v>8</v>
      </c>
      <c r="J49" s="155">
        <v>107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1</v>
      </c>
      <c r="D51" s="162">
        <v>25</v>
      </c>
      <c r="E51" s="150">
        <v>1</v>
      </c>
      <c r="F51" s="162">
        <v>25</v>
      </c>
      <c r="G51" s="150">
        <v>3</v>
      </c>
      <c r="H51" s="162">
        <v>51</v>
      </c>
      <c r="I51" s="150">
        <v>3</v>
      </c>
      <c r="J51" s="162">
        <v>51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34" t="s">
        <v>28</v>
      </c>
      <c r="B53" s="13" t="s">
        <v>16</v>
      </c>
      <c r="C53" s="126">
        <v>1</v>
      </c>
      <c r="D53" s="127">
        <v>25</v>
      </c>
      <c r="E53" s="126">
        <v>1</v>
      </c>
      <c r="F53" s="127">
        <v>25</v>
      </c>
      <c r="G53" s="130">
        <v>2</v>
      </c>
      <c r="H53" s="163">
        <v>50</v>
      </c>
      <c r="I53" s="130">
        <v>2</v>
      </c>
      <c r="J53" s="131">
        <v>50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7" t="s">
        <v>34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</row>
    <row r="61" spans="1:12" ht="22.5" customHeight="1" thickBot="1">
      <c r="A61" s="247" t="s">
        <v>35</v>
      </c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</row>
    <row r="62" spans="1:12" ht="18.75">
      <c r="A62" s="283" t="s">
        <v>86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5"/>
    </row>
    <row r="63" spans="1:12" ht="33" customHeight="1">
      <c r="A63" s="252" t="s">
        <v>3</v>
      </c>
      <c r="B63" s="286" t="s">
        <v>4</v>
      </c>
      <c r="C63" s="289" t="s">
        <v>5</v>
      </c>
      <c r="D63" s="290"/>
      <c r="E63" s="290"/>
      <c r="F63" s="291"/>
      <c r="G63" s="289" t="s">
        <v>6</v>
      </c>
      <c r="H63" s="290"/>
      <c r="I63" s="290"/>
      <c r="J63" s="291"/>
      <c r="K63" s="304" t="s">
        <v>7</v>
      </c>
      <c r="L63" s="305"/>
    </row>
    <row r="64" spans="1:12">
      <c r="A64" s="252"/>
      <c r="B64" s="287"/>
      <c r="C64" s="265" t="s">
        <v>8</v>
      </c>
      <c r="D64" s="265"/>
      <c r="E64" s="265" t="s">
        <v>9</v>
      </c>
      <c r="F64" s="265"/>
      <c r="G64" s="266" t="s">
        <v>10</v>
      </c>
      <c r="H64" s="267"/>
      <c r="I64" s="266" t="s">
        <v>9</v>
      </c>
      <c r="J64" s="267"/>
      <c r="K64" s="306"/>
      <c r="L64" s="307"/>
    </row>
    <row r="65" spans="1:12" ht="18" customHeight="1" thickBot="1">
      <c r="A65" s="253"/>
      <c r="B65" s="287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0</v>
      </c>
      <c r="D67" s="226">
        <v>0</v>
      </c>
      <c r="E67" s="130">
        <v>0</v>
      </c>
      <c r="F67" s="226">
        <v>0.8</v>
      </c>
      <c r="G67" s="130">
        <v>17</v>
      </c>
      <c r="H67" s="228">
        <v>16.864000000000001</v>
      </c>
      <c r="I67" s="164">
        <v>17</v>
      </c>
      <c r="J67" s="228">
        <v>17.774000000000001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/>
      <c r="D69" s="229"/>
      <c r="E69" s="128"/>
      <c r="F69" s="230">
        <v>0.8</v>
      </c>
      <c r="G69" s="130">
        <v>8</v>
      </c>
      <c r="H69" s="231">
        <v>13.654</v>
      </c>
      <c r="I69" s="130">
        <v>8</v>
      </c>
      <c r="J69" s="228">
        <v>14.564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/>
      <c r="D71" s="127"/>
      <c r="E71" s="128"/>
      <c r="F71" s="129"/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7.25" customHeight="1" thickBot="1">
      <c r="A73" s="219" t="s">
        <v>44</v>
      </c>
      <c r="B73" s="202" t="s">
        <v>16</v>
      </c>
      <c r="C73" s="133"/>
      <c r="D73" s="134"/>
      <c r="E73" s="135"/>
      <c r="F73" s="136"/>
      <c r="G73" s="166">
        <v>5</v>
      </c>
      <c r="H73" s="167">
        <v>0.45</v>
      </c>
      <c r="I73" s="166">
        <v>5</v>
      </c>
      <c r="J73" s="168">
        <v>0.45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34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0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80" t="s">
        <v>52</v>
      </c>
      <c r="B84" s="281"/>
      <c r="C84" s="281"/>
      <c r="D84" s="281"/>
      <c r="E84" s="281"/>
      <c r="F84" s="281"/>
      <c r="G84" s="281"/>
      <c r="H84" s="281"/>
      <c r="I84" s="281"/>
      <c r="J84" s="281"/>
      <c r="K84" s="281"/>
      <c r="L84" s="282"/>
    </row>
    <row r="85" spans="1:12" ht="11.25" hidden="1" customHeight="1">
      <c r="A85" s="301"/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3"/>
    </row>
    <row r="86" spans="1:12" ht="13.5" hidden="1" customHeight="1">
      <c r="A86" s="301"/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3"/>
    </row>
    <row r="87" spans="1:12" ht="15.75" hidden="1" customHeight="1">
      <c r="A87" s="301"/>
      <c r="B87" s="302"/>
      <c r="C87" s="302"/>
      <c r="D87" s="302"/>
      <c r="E87" s="302"/>
      <c r="F87" s="302"/>
      <c r="G87" s="302"/>
      <c r="H87" s="302"/>
      <c r="I87" s="302"/>
      <c r="J87" s="302"/>
      <c r="K87" s="302"/>
      <c r="L87" s="303"/>
    </row>
    <row r="88" spans="1:12" ht="17.25" hidden="1" customHeight="1">
      <c r="A88" s="308"/>
      <c r="B88" s="308"/>
      <c r="C88" s="308"/>
      <c r="D88" s="308"/>
      <c r="E88" s="308"/>
      <c r="F88" s="308"/>
      <c r="G88" s="308"/>
      <c r="H88" s="308"/>
      <c r="I88" s="308"/>
      <c r="J88" s="308"/>
      <c r="K88" s="308"/>
      <c r="L88" s="308"/>
    </row>
    <row r="89" spans="1:12" ht="15" hidden="1" customHeight="1">
      <c r="A89" s="308"/>
      <c r="B89" s="308"/>
      <c r="C89" s="308"/>
      <c r="D89" s="308"/>
      <c r="E89" s="308"/>
      <c r="F89" s="308"/>
      <c r="G89" s="308"/>
      <c r="H89" s="308"/>
      <c r="I89" s="308"/>
      <c r="J89" s="308"/>
      <c r="K89" s="308"/>
      <c r="L89" s="308"/>
    </row>
    <row r="90" spans="1:12" ht="19.5" customHeight="1">
      <c r="A90" s="113" t="s">
        <v>87</v>
      </c>
      <c r="B90" s="113"/>
      <c r="C90" s="114"/>
      <c r="D90" s="115"/>
      <c r="E90" s="115"/>
      <c r="F90" s="115"/>
      <c r="G90" s="115"/>
      <c r="H90" s="116"/>
      <c r="I90" s="116"/>
      <c r="J90" s="116"/>
      <c r="K90" s="116"/>
      <c r="L90" s="116"/>
    </row>
    <row r="91" spans="1:12" ht="17.25" customHeight="1">
      <c r="A91" s="113" t="s">
        <v>88</v>
      </c>
      <c r="B91" s="113"/>
      <c r="C91" s="114"/>
      <c r="D91" s="115"/>
      <c r="E91" s="115"/>
      <c r="F91" s="115"/>
      <c r="G91" s="115"/>
      <c r="H91" s="116"/>
      <c r="I91" s="116"/>
      <c r="J91" s="116"/>
      <c r="K91" s="116"/>
      <c r="L91" s="116"/>
    </row>
    <row r="92" spans="1:12">
      <c r="A92" s="113"/>
      <c r="B92" s="113"/>
      <c r="C92" s="114"/>
      <c r="D92" s="115"/>
      <c r="E92" s="115"/>
      <c r="F92" s="115"/>
      <c r="G92" s="115"/>
      <c r="H92" s="116"/>
      <c r="I92" s="116"/>
      <c r="J92" s="116"/>
      <c r="K92" s="116"/>
      <c r="L92" s="116"/>
    </row>
    <row r="93" spans="1:12">
      <c r="A93" s="113" t="s">
        <v>90</v>
      </c>
      <c r="B93" s="113"/>
      <c r="C93" s="114"/>
      <c r="D93" s="115"/>
      <c r="E93" s="115"/>
      <c r="F93" s="115"/>
      <c r="G93" s="115"/>
      <c r="H93" s="116"/>
      <c r="I93" s="116"/>
      <c r="J93" s="116"/>
      <c r="K93" s="116"/>
      <c r="L93" s="116"/>
    </row>
    <row r="94" spans="1:12">
      <c r="A94" s="239"/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</row>
    <row r="95" spans="1:12">
      <c r="A95" s="113" t="s">
        <v>89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</row>
    <row r="98" spans="1:12" ht="18.75">
      <c r="A98" s="294" t="s">
        <v>92</v>
      </c>
      <c r="B98" s="294"/>
      <c r="C98" s="294"/>
      <c r="D98" s="294"/>
      <c r="E98" s="294"/>
      <c r="F98" s="294"/>
      <c r="G98" s="294"/>
      <c r="H98" s="294"/>
      <c r="I98" s="294"/>
      <c r="J98" s="294"/>
      <c r="K98" s="294"/>
      <c r="L98" s="294"/>
    </row>
    <row r="99" spans="1:12" ht="11.25" customHeight="1"/>
    <row r="100" spans="1:12">
      <c r="A100" s="221" t="s">
        <v>91</v>
      </c>
    </row>
  </sheetData>
  <mergeCells count="41">
    <mergeCell ref="A88:L88"/>
    <mergeCell ref="A89:L89"/>
    <mergeCell ref="A98:L98"/>
    <mergeCell ref="G64:H64"/>
    <mergeCell ref="I64:J64"/>
    <mergeCell ref="A84:L84"/>
    <mergeCell ref="A85:L85"/>
    <mergeCell ref="A86:L86"/>
    <mergeCell ref="A87:L87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C47:F50 C35:F37 C43:F45 C51:L51 C39:F41 K52:L52 C10:F12 C27:F32 C22:F25 C63:C66 C18:F20 C67:F73 C74:J74 K74:L75 C75:F82 C52:F59 C26:L26 C14:F16 G67:L67 D64:F66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5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0"/>
  <sheetViews>
    <sheetView topLeftCell="A61" workbookViewId="0">
      <selection activeCell="H69" sqref="H69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310"/>
      <c r="I1" s="310"/>
      <c r="J1" s="310"/>
      <c r="K1" s="310"/>
      <c r="L1" s="310"/>
    </row>
    <row r="2" spans="1:12" ht="19.5" customHeight="1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21.75" customHeight="1">
      <c r="A3" s="247" t="s">
        <v>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2.75" customHeight="1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48" t="s">
        <v>93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50"/>
    </row>
    <row r="6" spans="1:12" ht="29.25" customHeight="1">
      <c r="A6" s="251" t="s">
        <v>3</v>
      </c>
      <c r="B6" s="287" t="s">
        <v>4</v>
      </c>
      <c r="C6" s="295" t="s">
        <v>5</v>
      </c>
      <c r="D6" s="295"/>
      <c r="E6" s="295"/>
      <c r="F6" s="295"/>
      <c r="G6" s="296" t="s">
        <v>6</v>
      </c>
      <c r="H6" s="297"/>
      <c r="I6" s="297"/>
      <c r="J6" s="298"/>
      <c r="K6" s="311" t="s">
        <v>7</v>
      </c>
      <c r="L6" s="312"/>
    </row>
    <row r="7" spans="1:12" ht="21" customHeight="1">
      <c r="A7" s="252"/>
      <c r="B7" s="287"/>
      <c r="C7" s="265" t="s">
        <v>8</v>
      </c>
      <c r="D7" s="265"/>
      <c r="E7" s="265" t="s">
        <v>9</v>
      </c>
      <c r="F7" s="265"/>
      <c r="G7" s="266" t="s">
        <v>10</v>
      </c>
      <c r="H7" s="267"/>
      <c r="I7" s="266" t="s">
        <v>9</v>
      </c>
      <c r="J7" s="267"/>
      <c r="K7" s="306"/>
      <c r="L7" s="307"/>
    </row>
    <row r="8" spans="1:12" ht="15.75" thickBot="1">
      <c r="A8" s="253"/>
      <c r="B8" s="287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8" t="s">
        <v>14</v>
      </c>
      <c r="B9" s="11" t="s">
        <v>15</v>
      </c>
      <c r="C9" s="120">
        <v>1</v>
      </c>
      <c r="D9" s="121">
        <v>1.5</v>
      </c>
      <c r="E9" s="120">
        <v>1</v>
      </c>
      <c r="F9" s="121">
        <v>1.5</v>
      </c>
      <c r="G9" s="122">
        <v>10</v>
      </c>
      <c r="H9" s="123">
        <v>110</v>
      </c>
      <c r="I9" s="124">
        <v>9</v>
      </c>
      <c r="J9" s="125">
        <v>108.5</v>
      </c>
      <c r="K9" s="120">
        <v>10</v>
      </c>
      <c r="L9" s="121">
        <v>110</v>
      </c>
    </row>
    <row r="10" spans="1:12" ht="17.25" customHeight="1">
      <c r="A10" s="269"/>
      <c r="B10" s="13" t="s">
        <v>16</v>
      </c>
      <c r="C10" s="126">
        <v>1</v>
      </c>
      <c r="D10" s="127">
        <v>1.5</v>
      </c>
      <c r="E10" s="128">
        <v>1</v>
      </c>
      <c r="F10" s="129">
        <v>1.5</v>
      </c>
      <c r="G10" s="130">
        <v>1</v>
      </c>
      <c r="H10" s="131">
        <v>1.5</v>
      </c>
      <c r="I10" s="130">
        <v>1</v>
      </c>
      <c r="J10" s="131">
        <v>1.5</v>
      </c>
      <c r="K10" s="130">
        <v>1</v>
      </c>
      <c r="L10" s="132">
        <v>1.5</v>
      </c>
    </row>
    <row r="11" spans="1:12">
      <c r="A11" s="269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70"/>
      <c r="B12" s="20" t="s">
        <v>18</v>
      </c>
      <c r="C12" s="133"/>
      <c r="D12" s="134"/>
      <c r="E12" s="135"/>
      <c r="F12" s="136"/>
      <c r="G12" s="130">
        <v>9</v>
      </c>
      <c r="H12" s="131">
        <v>108.5</v>
      </c>
      <c r="I12" s="130">
        <v>8</v>
      </c>
      <c r="J12" s="131">
        <v>107</v>
      </c>
      <c r="K12" s="130">
        <v>9</v>
      </c>
      <c r="L12" s="132">
        <v>108.5</v>
      </c>
    </row>
    <row r="13" spans="1:12" ht="33" customHeight="1">
      <c r="A13" s="271" t="s">
        <v>19</v>
      </c>
      <c r="B13" s="11" t="s">
        <v>20</v>
      </c>
      <c r="C13" s="120">
        <v>2</v>
      </c>
      <c r="D13" s="121">
        <v>90</v>
      </c>
      <c r="E13" s="120">
        <v>1</v>
      </c>
      <c r="F13" s="121">
        <v>40</v>
      </c>
      <c r="G13" s="120">
        <v>18</v>
      </c>
      <c r="H13" s="121">
        <v>1030</v>
      </c>
      <c r="I13" s="137">
        <v>19</v>
      </c>
      <c r="J13" s="125">
        <v>1190</v>
      </c>
      <c r="K13" s="120">
        <v>20</v>
      </c>
      <c r="L13" s="121">
        <v>1240</v>
      </c>
    </row>
    <row r="14" spans="1:12" ht="18.75" customHeight="1">
      <c r="A14" s="272"/>
      <c r="B14" s="24" t="s">
        <v>16</v>
      </c>
      <c r="C14" s="126"/>
      <c r="D14" s="138"/>
      <c r="E14" s="139"/>
      <c r="F14" s="140"/>
      <c r="G14" s="130">
        <v>3</v>
      </c>
      <c r="H14" s="131">
        <v>140</v>
      </c>
      <c r="I14" s="130">
        <v>3</v>
      </c>
      <c r="J14" s="131">
        <v>140</v>
      </c>
      <c r="K14" s="141">
        <v>3</v>
      </c>
      <c r="L14" s="132">
        <v>140</v>
      </c>
    </row>
    <row r="15" spans="1:12">
      <c r="A15" s="272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72"/>
      <c r="B16" s="27" t="s">
        <v>18</v>
      </c>
      <c r="C16" s="142">
        <v>2</v>
      </c>
      <c r="D16" s="143">
        <v>90</v>
      </c>
      <c r="E16" s="144">
        <v>1</v>
      </c>
      <c r="F16" s="145">
        <v>40</v>
      </c>
      <c r="G16" s="130">
        <v>15</v>
      </c>
      <c r="H16" s="131">
        <v>890</v>
      </c>
      <c r="I16" s="130">
        <v>16</v>
      </c>
      <c r="J16" s="131">
        <v>1050</v>
      </c>
      <c r="K16" s="146">
        <v>17</v>
      </c>
      <c r="L16" s="147">
        <v>1100</v>
      </c>
    </row>
    <row r="17" spans="1:12" ht="24.75" customHeight="1">
      <c r="A17" s="273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74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4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4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75" t="s">
        <v>23</v>
      </c>
      <c r="B21" s="11" t="s">
        <v>24</v>
      </c>
      <c r="C21" s="148">
        <v>1</v>
      </c>
      <c r="D21" s="149">
        <v>5</v>
      </c>
      <c r="E21" s="148">
        <v>1</v>
      </c>
      <c r="F21" s="149">
        <v>5</v>
      </c>
      <c r="G21" s="150">
        <v>10</v>
      </c>
      <c r="H21" s="151">
        <v>113.5</v>
      </c>
      <c r="I21" s="152">
        <v>9</v>
      </c>
      <c r="J21" s="153">
        <v>112</v>
      </c>
      <c r="K21" s="148">
        <v>10</v>
      </c>
      <c r="L21" s="149">
        <v>110</v>
      </c>
    </row>
    <row r="22" spans="1:12" ht="16.5" customHeight="1">
      <c r="A22" s="276"/>
      <c r="B22" s="13" t="s">
        <v>16</v>
      </c>
      <c r="C22" s="126">
        <v>1</v>
      </c>
      <c r="D22" s="127">
        <v>5</v>
      </c>
      <c r="E22" s="128">
        <v>1</v>
      </c>
      <c r="F22" s="129">
        <v>5</v>
      </c>
      <c r="G22" s="130">
        <v>1</v>
      </c>
      <c r="H22" s="131">
        <v>5</v>
      </c>
      <c r="I22" s="130">
        <v>1</v>
      </c>
      <c r="J22" s="131">
        <v>5</v>
      </c>
      <c r="K22" s="141">
        <v>1</v>
      </c>
      <c r="L22" s="132">
        <v>1.5</v>
      </c>
    </row>
    <row r="23" spans="1:12">
      <c r="A23" s="276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7"/>
      <c r="B24" s="20" t="s">
        <v>18</v>
      </c>
      <c r="C24" s="133"/>
      <c r="D24" s="134"/>
      <c r="E24" s="135"/>
      <c r="F24" s="136"/>
      <c r="G24" s="154">
        <v>9</v>
      </c>
      <c r="H24" s="155">
        <v>108.5</v>
      </c>
      <c r="I24" s="154">
        <v>8</v>
      </c>
      <c r="J24" s="155">
        <v>107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3</v>
      </c>
      <c r="H26" s="162">
        <v>51</v>
      </c>
      <c r="I26" s="150">
        <v>3</v>
      </c>
      <c r="J26" s="162">
        <v>51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40" t="s">
        <v>28</v>
      </c>
      <c r="B28" s="13" t="s">
        <v>16</v>
      </c>
      <c r="C28" s="126"/>
      <c r="D28" s="127"/>
      <c r="E28" s="126"/>
      <c r="F28" s="127"/>
      <c r="G28" s="130">
        <v>2</v>
      </c>
      <c r="H28" s="163">
        <v>50</v>
      </c>
      <c r="I28" s="130">
        <v>2</v>
      </c>
      <c r="J28" s="131">
        <v>50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8" t="s">
        <v>94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309"/>
    </row>
    <row r="34" spans="1:12" ht="33" customHeight="1">
      <c r="A34" s="268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2">
        <v>9</v>
      </c>
      <c r="H34" s="123">
        <v>108.5</v>
      </c>
      <c r="I34" s="124">
        <v>8</v>
      </c>
      <c r="J34" s="125">
        <v>107</v>
      </c>
      <c r="K34" s="120">
        <v>10</v>
      </c>
      <c r="L34" s="121">
        <v>110</v>
      </c>
    </row>
    <row r="35" spans="1:12" ht="17.25" customHeight="1">
      <c r="A35" s="269"/>
      <c r="B35" s="13" t="s">
        <v>16</v>
      </c>
      <c r="C35" s="126"/>
      <c r="D35" s="127"/>
      <c r="E35" s="128"/>
      <c r="F35" s="129"/>
      <c r="G35" s="130">
        <v>0</v>
      </c>
      <c r="H35" s="131">
        <v>0</v>
      </c>
      <c r="I35" s="130">
        <v>0</v>
      </c>
      <c r="J35" s="131">
        <v>0</v>
      </c>
      <c r="K35" s="130">
        <v>1</v>
      </c>
      <c r="L35" s="132">
        <v>1.5</v>
      </c>
    </row>
    <row r="36" spans="1:12">
      <c r="A36" s="269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70"/>
      <c r="B37" s="20" t="s">
        <v>18</v>
      </c>
      <c r="C37" s="133"/>
      <c r="D37" s="134"/>
      <c r="E37" s="135"/>
      <c r="F37" s="136"/>
      <c r="G37" s="130">
        <v>9</v>
      </c>
      <c r="H37" s="131">
        <v>108.5</v>
      </c>
      <c r="I37" s="130">
        <v>8</v>
      </c>
      <c r="J37" s="131">
        <v>107</v>
      </c>
      <c r="K37" s="130">
        <v>9</v>
      </c>
      <c r="L37" s="132">
        <v>108.5</v>
      </c>
    </row>
    <row r="38" spans="1:12" ht="30" customHeight="1">
      <c r="A38" s="271" t="s">
        <v>19</v>
      </c>
      <c r="B38" s="11" t="s">
        <v>20</v>
      </c>
      <c r="C38" s="120">
        <v>2</v>
      </c>
      <c r="D38" s="121">
        <v>90</v>
      </c>
      <c r="E38" s="120">
        <v>2</v>
      </c>
      <c r="F38" s="121">
        <v>90</v>
      </c>
      <c r="G38" s="120">
        <v>18</v>
      </c>
      <c r="H38" s="121">
        <v>1030</v>
      </c>
      <c r="I38" s="137">
        <v>19</v>
      </c>
      <c r="J38" s="125">
        <v>1190</v>
      </c>
      <c r="K38" s="120">
        <v>20</v>
      </c>
      <c r="L38" s="121">
        <v>1240</v>
      </c>
    </row>
    <row r="39" spans="1:12" ht="16.5" customHeight="1">
      <c r="A39" s="272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72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72"/>
      <c r="B41" s="27" t="s">
        <v>18</v>
      </c>
      <c r="C41" s="142">
        <v>2</v>
      </c>
      <c r="D41" s="143">
        <v>90</v>
      </c>
      <c r="E41" s="144">
        <v>2</v>
      </c>
      <c r="F41" s="145">
        <v>90</v>
      </c>
      <c r="G41" s="130">
        <v>15</v>
      </c>
      <c r="H41" s="131">
        <v>890</v>
      </c>
      <c r="I41" s="130">
        <v>16</v>
      </c>
      <c r="J41" s="131">
        <v>1050</v>
      </c>
      <c r="K41" s="146">
        <v>17</v>
      </c>
      <c r="L41" s="147">
        <v>1100</v>
      </c>
    </row>
    <row r="42" spans="1:12" ht="18.75" customHeight="1">
      <c r="A42" s="273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74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4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4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75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9</v>
      </c>
      <c r="H46" s="151">
        <v>108.5</v>
      </c>
      <c r="I46" s="152">
        <v>8</v>
      </c>
      <c r="J46" s="153">
        <v>107</v>
      </c>
      <c r="K46" s="148">
        <v>10</v>
      </c>
      <c r="L46" s="149">
        <v>110</v>
      </c>
    </row>
    <row r="47" spans="1:12" ht="16.5" customHeight="1">
      <c r="A47" s="276"/>
      <c r="B47" s="13" t="s">
        <v>16</v>
      </c>
      <c r="C47" s="126"/>
      <c r="D47" s="127"/>
      <c r="E47" s="128"/>
      <c r="F47" s="129"/>
      <c r="G47" s="130">
        <v>0</v>
      </c>
      <c r="H47" s="131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>
      <c r="A48" s="276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7"/>
      <c r="B49" s="223" t="s">
        <v>18</v>
      </c>
      <c r="C49" s="135"/>
      <c r="D49" s="134"/>
      <c r="E49" s="135"/>
      <c r="F49" s="136"/>
      <c r="G49" s="154">
        <v>9</v>
      </c>
      <c r="H49" s="155">
        <v>108.5</v>
      </c>
      <c r="I49" s="154">
        <v>8</v>
      </c>
      <c r="J49" s="155">
        <v>107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0</v>
      </c>
      <c r="D51" s="162">
        <v>0</v>
      </c>
      <c r="E51" s="150">
        <v>0</v>
      </c>
      <c r="F51" s="162">
        <v>0</v>
      </c>
      <c r="G51" s="150">
        <v>3</v>
      </c>
      <c r="H51" s="162">
        <v>51</v>
      </c>
      <c r="I51" s="150">
        <v>3</v>
      </c>
      <c r="J51" s="162">
        <v>51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40" t="s">
        <v>28</v>
      </c>
      <c r="B53" s="13" t="s">
        <v>16</v>
      </c>
      <c r="C53" s="126"/>
      <c r="D53" s="127"/>
      <c r="E53" s="126"/>
      <c r="F53" s="127"/>
      <c r="G53" s="130">
        <v>2</v>
      </c>
      <c r="H53" s="163">
        <v>50</v>
      </c>
      <c r="I53" s="130">
        <v>2</v>
      </c>
      <c r="J53" s="131">
        <v>50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1.25" customHeight="1">
      <c r="A59" s="64"/>
      <c r="B59" s="64"/>
      <c r="C59" s="65"/>
      <c r="D59" s="214"/>
      <c r="E59" s="215"/>
      <c r="F59" s="216"/>
      <c r="G59" s="64"/>
      <c r="H59" s="217"/>
      <c r="I59" s="217"/>
      <c r="J59" s="217"/>
      <c r="K59" s="217"/>
      <c r="L59" s="217"/>
    </row>
    <row r="60" spans="1:12" ht="15.75" customHeight="1">
      <c r="A60" s="247" t="s">
        <v>34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</row>
    <row r="61" spans="1:12" ht="22.5" customHeight="1" thickBot="1">
      <c r="A61" s="247" t="s">
        <v>35</v>
      </c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</row>
    <row r="62" spans="1:12" ht="18.75">
      <c r="A62" s="283" t="s">
        <v>95</v>
      </c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5"/>
    </row>
    <row r="63" spans="1:12" ht="33" customHeight="1">
      <c r="A63" s="252" t="s">
        <v>3</v>
      </c>
      <c r="B63" s="286" t="s">
        <v>4</v>
      </c>
      <c r="C63" s="289" t="s">
        <v>5</v>
      </c>
      <c r="D63" s="290"/>
      <c r="E63" s="290"/>
      <c r="F63" s="291"/>
      <c r="G63" s="289" t="s">
        <v>6</v>
      </c>
      <c r="H63" s="290"/>
      <c r="I63" s="290"/>
      <c r="J63" s="291"/>
      <c r="K63" s="304" t="s">
        <v>7</v>
      </c>
      <c r="L63" s="305"/>
    </row>
    <row r="64" spans="1:12">
      <c r="A64" s="252"/>
      <c r="B64" s="287"/>
      <c r="C64" s="265" t="s">
        <v>8</v>
      </c>
      <c r="D64" s="265"/>
      <c r="E64" s="265" t="s">
        <v>9</v>
      </c>
      <c r="F64" s="265"/>
      <c r="G64" s="266" t="s">
        <v>10</v>
      </c>
      <c r="H64" s="267"/>
      <c r="I64" s="266" t="s">
        <v>9</v>
      </c>
      <c r="J64" s="267"/>
      <c r="K64" s="306"/>
      <c r="L64" s="307"/>
    </row>
    <row r="65" spans="1:12" ht="18" customHeight="1" thickBot="1">
      <c r="A65" s="253"/>
      <c r="B65" s="287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67.5" customHeight="1">
      <c r="A66" s="218" t="s">
        <v>37</v>
      </c>
      <c r="B66" s="195" t="s">
        <v>16</v>
      </c>
      <c r="C66" s="196">
        <v>0</v>
      </c>
      <c r="D66" s="197">
        <v>0</v>
      </c>
      <c r="E66" s="198">
        <v>0</v>
      </c>
      <c r="F66" s="199">
        <v>0</v>
      </c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>
      <c r="A67" s="81" t="s">
        <v>38</v>
      </c>
      <c r="B67" s="77" t="s">
        <v>16</v>
      </c>
      <c r="C67" s="130">
        <v>0</v>
      </c>
      <c r="D67" s="226">
        <v>0</v>
      </c>
      <c r="E67" s="130">
        <v>0</v>
      </c>
      <c r="F67" s="132">
        <v>0.28000000000000003</v>
      </c>
      <c r="G67" s="130">
        <v>17</v>
      </c>
      <c r="H67" s="228">
        <v>16.864000000000001</v>
      </c>
      <c r="I67" s="164">
        <v>17</v>
      </c>
      <c r="J67" s="228">
        <v>18.143999999999998</v>
      </c>
      <c r="K67" s="130">
        <v>17</v>
      </c>
      <c r="L67" s="226">
        <v>31.464000000000002</v>
      </c>
    </row>
    <row r="68" spans="1:12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>
      <c r="A69" s="81" t="s">
        <v>40</v>
      </c>
      <c r="B69" s="77" t="s">
        <v>16</v>
      </c>
      <c r="C69" s="126"/>
      <c r="D69" s="229"/>
      <c r="E69" s="128"/>
      <c r="F69" s="129">
        <v>0.28000000000000003</v>
      </c>
      <c r="G69" s="130">
        <v>8</v>
      </c>
      <c r="H69" s="231">
        <v>13.654</v>
      </c>
      <c r="I69" s="130">
        <v>8</v>
      </c>
      <c r="J69" s="228">
        <v>14.843999999999999</v>
      </c>
      <c r="K69" s="141">
        <v>8</v>
      </c>
      <c r="L69" s="226">
        <v>28.254000000000001</v>
      </c>
    </row>
    <row r="70" spans="1:12">
      <c r="A70" s="81" t="s">
        <v>41</v>
      </c>
      <c r="B70" s="77" t="s">
        <v>16</v>
      </c>
      <c r="C70" s="126"/>
      <c r="D70" s="127"/>
      <c r="E70" s="128"/>
      <c r="F70" s="129"/>
      <c r="G70" s="130">
        <v>2</v>
      </c>
      <c r="H70" s="163">
        <v>2.57</v>
      </c>
      <c r="I70" s="130">
        <v>2</v>
      </c>
      <c r="J70" s="131">
        <v>2.57</v>
      </c>
      <c r="K70" s="141">
        <v>2</v>
      </c>
      <c r="L70" s="132">
        <v>2.57</v>
      </c>
    </row>
    <row r="71" spans="1:12">
      <c r="A71" s="81" t="s">
        <v>42</v>
      </c>
      <c r="B71" s="77" t="s">
        <v>16</v>
      </c>
      <c r="C71" s="126"/>
      <c r="D71" s="127"/>
      <c r="E71" s="128"/>
      <c r="F71" s="129"/>
      <c r="G71" s="130">
        <v>2</v>
      </c>
      <c r="H71" s="163">
        <v>0.19</v>
      </c>
      <c r="I71" s="130">
        <v>2</v>
      </c>
      <c r="J71" s="131">
        <v>0.19</v>
      </c>
      <c r="K71" s="141">
        <v>2</v>
      </c>
      <c r="L71" s="132">
        <v>0.19</v>
      </c>
    </row>
    <row r="72" spans="1:12">
      <c r="A72" s="81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17.25" customHeight="1" thickBot="1">
      <c r="A73" s="219" t="s">
        <v>44</v>
      </c>
      <c r="B73" s="202" t="s">
        <v>16</v>
      </c>
      <c r="C73" s="133"/>
      <c r="D73" s="134"/>
      <c r="E73" s="135"/>
      <c r="F73" s="136"/>
      <c r="G73" s="166">
        <v>5</v>
      </c>
      <c r="H73" s="167">
        <v>0.45</v>
      </c>
      <c r="I73" s="166">
        <v>5</v>
      </c>
      <c r="J73" s="168">
        <v>0.54</v>
      </c>
      <c r="K73" s="156">
        <v>5</v>
      </c>
      <c r="L73" s="157">
        <v>0.45</v>
      </c>
    </row>
    <row r="74" spans="1:12">
      <c r="A74" s="41" t="s">
        <v>26</v>
      </c>
      <c r="B74" s="203" t="s">
        <v>16</v>
      </c>
      <c r="C74" s="180">
        <v>0</v>
      </c>
      <c r="D74" s="182">
        <v>0</v>
      </c>
      <c r="E74" s="180">
        <v>0</v>
      </c>
      <c r="F74" s="182"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>
      <c r="A76" s="240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5.75" thickBot="1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5.75" thickBot="1">
      <c r="A80" s="99" t="s">
        <v>49</v>
      </c>
      <c r="B80" s="100" t="s">
        <v>16</v>
      </c>
      <c r="C80" s="187">
        <v>0</v>
      </c>
      <c r="D80" s="188">
        <v>0</v>
      </c>
      <c r="E80" s="189">
        <v>0</v>
      </c>
      <c r="F80" s="190">
        <v>24</v>
      </c>
      <c r="G80" s="174">
        <v>1</v>
      </c>
      <c r="H80" s="191">
        <v>96</v>
      </c>
      <c r="I80" s="174">
        <v>1</v>
      </c>
      <c r="J80" s="175">
        <v>120</v>
      </c>
      <c r="K80" s="192">
        <v>1</v>
      </c>
      <c r="L80" s="193">
        <v>96</v>
      </c>
    </row>
    <row r="81" spans="1:12" ht="15.75" thickBot="1">
      <c r="A81" s="103" t="s">
        <v>50</v>
      </c>
      <c r="B81" s="104"/>
      <c r="C81" s="158">
        <v>0</v>
      </c>
      <c r="D81" s="159">
        <v>0</v>
      </c>
      <c r="E81" s="204">
        <v>0</v>
      </c>
      <c r="F81" s="208">
        <v>0</v>
      </c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60.75" thickBot="1">
      <c r="A82" s="47" t="s">
        <v>51</v>
      </c>
      <c r="B82" s="108"/>
      <c r="C82" s="187">
        <v>0</v>
      </c>
      <c r="D82" s="188">
        <v>0</v>
      </c>
      <c r="E82" s="189">
        <v>0</v>
      </c>
      <c r="F82" s="190">
        <v>0</v>
      </c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>
      <c r="A83" s="109"/>
      <c r="B83" s="109"/>
      <c r="C83" s="110"/>
      <c r="D83" s="109"/>
      <c r="E83" s="109"/>
      <c r="F83" s="109"/>
      <c r="G83" s="109"/>
      <c r="H83" s="220"/>
      <c r="I83" s="220"/>
      <c r="J83" s="220"/>
      <c r="K83" s="220"/>
      <c r="L83" s="220"/>
    </row>
    <row r="84" spans="1:12" ht="15.75" customHeight="1">
      <c r="A84" s="280" t="s">
        <v>52</v>
      </c>
      <c r="B84" s="281"/>
      <c r="C84" s="281"/>
      <c r="D84" s="281"/>
      <c r="E84" s="281"/>
      <c r="F84" s="281"/>
      <c r="G84" s="281"/>
      <c r="H84" s="281"/>
      <c r="I84" s="281"/>
      <c r="J84" s="281"/>
      <c r="K84" s="281"/>
      <c r="L84" s="282"/>
    </row>
    <row r="85" spans="1:12" ht="11.25" hidden="1" customHeight="1">
      <c r="A85" s="301"/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3"/>
    </row>
    <row r="86" spans="1:12" ht="13.5" hidden="1" customHeight="1">
      <c r="A86" s="301"/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3"/>
    </row>
    <row r="87" spans="1:12" ht="15.75" hidden="1" customHeight="1">
      <c r="A87" s="301"/>
      <c r="B87" s="302"/>
      <c r="C87" s="302"/>
      <c r="D87" s="302"/>
      <c r="E87" s="302"/>
      <c r="F87" s="302"/>
      <c r="G87" s="302"/>
      <c r="H87" s="302"/>
      <c r="I87" s="302"/>
      <c r="J87" s="302"/>
      <c r="K87" s="302"/>
      <c r="L87" s="303"/>
    </row>
    <row r="88" spans="1:12" ht="17.25" hidden="1" customHeight="1">
      <c r="A88" s="308"/>
      <c r="B88" s="308"/>
      <c r="C88" s="308"/>
      <c r="D88" s="308"/>
      <c r="E88" s="308"/>
      <c r="F88" s="308"/>
      <c r="G88" s="308"/>
      <c r="H88" s="308"/>
      <c r="I88" s="308"/>
      <c r="J88" s="308"/>
      <c r="K88" s="308"/>
      <c r="L88" s="308"/>
    </row>
    <row r="89" spans="1:12" ht="15" hidden="1" customHeight="1">
      <c r="A89" s="308"/>
      <c r="B89" s="308"/>
      <c r="C89" s="308"/>
      <c r="D89" s="308"/>
      <c r="E89" s="308"/>
      <c r="F89" s="308"/>
      <c r="G89" s="308"/>
      <c r="H89" s="308"/>
      <c r="I89" s="308"/>
      <c r="J89" s="308"/>
      <c r="K89" s="308"/>
      <c r="L89" s="308"/>
    </row>
    <row r="90" spans="1:12" ht="19.5" customHeight="1">
      <c r="A90" s="113" t="s">
        <v>97</v>
      </c>
      <c r="B90" s="113"/>
      <c r="C90" s="114"/>
      <c r="D90" s="115"/>
      <c r="E90" s="115"/>
      <c r="F90" s="115"/>
      <c r="G90" s="115"/>
      <c r="H90" s="116"/>
      <c r="I90" s="116"/>
      <c r="J90" s="116"/>
      <c r="K90" s="116"/>
      <c r="L90" s="116"/>
    </row>
    <row r="91" spans="1:12" ht="17.25" customHeight="1">
      <c r="A91" s="113" t="s">
        <v>98</v>
      </c>
      <c r="B91" s="113"/>
      <c r="C91" s="114"/>
      <c r="D91" s="115"/>
      <c r="E91" s="115"/>
      <c r="F91" s="115"/>
      <c r="G91" s="115"/>
      <c r="H91" s="116"/>
      <c r="I91" s="116"/>
      <c r="J91" s="116"/>
      <c r="K91" s="116"/>
      <c r="L91" s="116"/>
    </row>
    <row r="92" spans="1:12">
      <c r="A92" s="113"/>
      <c r="B92" s="113"/>
      <c r="C92" s="114"/>
      <c r="D92" s="115"/>
      <c r="E92" s="115"/>
      <c r="F92" s="115"/>
      <c r="G92" s="115"/>
      <c r="H92" s="116"/>
      <c r="I92" s="116"/>
      <c r="J92" s="116"/>
      <c r="K92" s="116"/>
      <c r="L92" s="116"/>
    </row>
    <row r="93" spans="1:12" hidden="1">
      <c r="A93" s="113"/>
      <c r="B93" s="113"/>
      <c r="C93" s="114"/>
      <c r="D93" s="115"/>
      <c r="E93" s="115"/>
      <c r="F93" s="115"/>
      <c r="G93" s="115"/>
      <c r="H93" s="116"/>
      <c r="I93" s="116"/>
      <c r="J93" s="116"/>
      <c r="K93" s="116"/>
      <c r="L93" s="116"/>
    </row>
    <row r="94" spans="1:12" hidden="1">
      <c r="A94" s="239"/>
      <c r="B94" s="239"/>
      <c r="C94" s="239"/>
      <c r="D94" s="239"/>
      <c r="E94" s="239"/>
      <c r="F94" s="239"/>
      <c r="G94" s="239"/>
      <c r="H94" s="239"/>
      <c r="I94" s="239"/>
      <c r="J94" s="239"/>
      <c r="K94" s="239"/>
      <c r="L94" s="239"/>
    </row>
    <row r="95" spans="1:12" hidden="1">
      <c r="A95" s="113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</row>
    <row r="98" spans="1:12" ht="18.75">
      <c r="A98" s="294" t="s">
        <v>92</v>
      </c>
      <c r="B98" s="294"/>
      <c r="C98" s="294"/>
      <c r="D98" s="294"/>
      <c r="E98" s="294"/>
      <c r="F98" s="294"/>
      <c r="G98" s="294"/>
      <c r="H98" s="294"/>
      <c r="I98" s="294"/>
      <c r="J98" s="294"/>
      <c r="K98" s="294"/>
      <c r="L98" s="294"/>
    </row>
    <row r="99" spans="1:12" ht="11.25" customHeight="1"/>
    <row r="100" spans="1:12">
      <c r="A100" s="221" t="s">
        <v>96</v>
      </c>
    </row>
  </sheetData>
  <mergeCells count="41">
    <mergeCell ref="A88:L88"/>
    <mergeCell ref="A89:L89"/>
    <mergeCell ref="A98:L98"/>
    <mergeCell ref="G64:H64"/>
    <mergeCell ref="I64:J64"/>
    <mergeCell ref="A84:L84"/>
    <mergeCell ref="A85:L85"/>
    <mergeCell ref="A86:L86"/>
    <mergeCell ref="A87:L87"/>
    <mergeCell ref="A60:L60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27:L27 C47:F50 C35:F37 C43:F45 C51:L51 C39:F41 K52:L52 C10:F12 C27:F32 C22:F25 C63:C66 C18:F20 C67:F73 C74:J74 K74:L75 C75:F82 C52:F59 C26:L26 C14:F16 G67:L67 D64:F66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6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0"/>
  <sheetViews>
    <sheetView tabSelected="1" topLeftCell="A68" workbookViewId="0">
      <selection activeCell="A2" sqref="A2:L100"/>
    </sheetView>
  </sheetViews>
  <sheetFormatPr defaultRowHeight="15"/>
  <cols>
    <col min="1" max="1" width="27.85546875" style="221" customWidth="1"/>
    <col min="2" max="2" width="18.42578125" style="221" customWidth="1"/>
    <col min="3" max="6" width="9.140625" style="221"/>
    <col min="7" max="7" width="8.85546875" style="221" customWidth="1"/>
    <col min="8" max="9" width="9.140625" style="221"/>
    <col min="10" max="10" width="9.5703125" style="221" bestFit="1" customWidth="1"/>
    <col min="11" max="12" width="9.140625" style="221"/>
  </cols>
  <sheetData>
    <row r="1" spans="1:12" ht="15.75">
      <c r="A1" s="1"/>
      <c r="B1" s="1"/>
      <c r="C1" s="62"/>
      <c r="D1" s="1"/>
      <c r="E1" s="1"/>
      <c r="F1" s="1"/>
      <c r="G1" s="1"/>
      <c r="H1" s="310"/>
      <c r="I1" s="310"/>
      <c r="J1" s="310"/>
      <c r="K1" s="310"/>
      <c r="L1" s="310"/>
    </row>
    <row r="2" spans="1:12" ht="19.5" customHeight="1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21.75" customHeight="1">
      <c r="A3" s="247" t="s">
        <v>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12.75" customHeight="1" thickBot="1">
      <c r="A4" s="1"/>
      <c r="B4" s="2"/>
      <c r="C4" s="2"/>
      <c r="D4" s="2"/>
      <c r="E4" s="2"/>
      <c r="F4" s="2"/>
      <c r="G4" s="2"/>
      <c r="H4" s="2"/>
      <c r="I4" s="213"/>
      <c r="J4" s="213"/>
      <c r="K4" s="213"/>
      <c r="L4" s="213"/>
    </row>
    <row r="5" spans="1:12" ht="19.5" thickBot="1">
      <c r="A5" s="248" t="s">
        <v>99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50"/>
    </row>
    <row r="6" spans="1:12" ht="29.25" customHeight="1">
      <c r="A6" s="251" t="s">
        <v>3</v>
      </c>
      <c r="B6" s="287" t="s">
        <v>4</v>
      </c>
      <c r="C6" s="295" t="s">
        <v>5</v>
      </c>
      <c r="D6" s="295"/>
      <c r="E6" s="295"/>
      <c r="F6" s="295"/>
      <c r="G6" s="296" t="s">
        <v>6</v>
      </c>
      <c r="H6" s="297"/>
      <c r="I6" s="297"/>
      <c r="J6" s="298"/>
      <c r="K6" s="311" t="s">
        <v>7</v>
      </c>
      <c r="L6" s="312"/>
    </row>
    <row r="7" spans="1:12" ht="21" customHeight="1">
      <c r="A7" s="252"/>
      <c r="B7" s="287"/>
      <c r="C7" s="265" t="s">
        <v>8</v>
      </c>
      <c r="D7" s="265"/>
      <c r="E7" s="265" t="s">
        <v>9</v>
      </c>
      <c r="F7" s="265"/>
      <c r="G7" s="266" t="s">
        <v>10</v>
      </c>
      <c r="H7" s="267"/>
      <c r="I7" s="266" t="s">
        <v>9</v>
      </c>
      <c r="J7" s="267"/>
      <c r="K7" s="306"/>
      <c r="L7" s="307"/>
    </row>
    <row r="8" spans="1:12" ht="18.75" customHeight="1" thickBot="1">
      <c r="A8" s="253"/>
      <c r="B8" s="287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30.75" customHeight="1">
      <c r="A9" s="268" t="s">
        <v>14</v>
      </c>
      <c r="B9" s="11" t="s">
        <v>15</v>
      </c>
      <c r="C9" s="120">
        <v>0</v>
      </c>
      <c r="D9" s="121">
        <v>0</v>
      </c>
      <c r="E9" s="120">
        <v>1</v>
      </c>
      <c r="F9" s="121">
        <v>1.5</v>
      </c>
      <c r="G9" s="122">
        <v>10</v>
      </c>
      <c r="H9" s="123">
        <v>110</v>
      </c>
      <c r="I9" s="124">
        <v>10</v>
      </c>
      <c r="J9" s="125">
        <v>110</v>
      </c>
      <c r="K9" s="120">
        <v>10</v>
      </c>
      <c r="L9" s="121">
        <v>110</v>
      </c>
    </row>
    <row r="10" spans="1:12" ht="17.25" customHeight="1">
      <c r="A10" s="269"/>
      <c r="B10" s="13" t="s">
        <v>16</v>
      </c>
      <c r="C10" s="126"/>
      <c r="D10" s="127"/>
      <c r="E10" s="128"/>
      <c r="F10" s="129"/>
      <c r="G10" s="130">
        <v>1</v>
      </c>
      <c r="H10" s="131">
        <v>1.5</v>
      </c>
      <c r="I10" s="130">
        <v>1</v>
      </c>
      <c r="J10" s="131">
        <v>1.5</v>
      </c>
      <c r="K10" s="130">
        <v>1</v>
      </c>
      <c r="L10" s="132">
        <v>1.5</v>
      </c>
    </row>
    <row r="11" spans="1:12">
      <c r="A11" s="269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>
      <c r="A12" s="270"/>
      <c r="B12" s="20" t="s">
        <v>18</v>
      </c>
      <c r="C12" s="133"/>
      <c r="D12" s="134"/>
      <c r="E12" s="135">
        <v>1</v>
      </c>
      <c r="F12" s="136">
        <v>1.5</v>
      </c>
      <c r="G12" s="130">
        <v>9</v>
      </c>
      <c r="H12" s="131">
        <v>108.5</v>
      </c>
      <c r="I12" s="130">
        <v>9</v>
      </c>
      <c r="J12" s="131">
        <v>108.5</v>
      </c>
      <c r="K12" s="130">
        <v>9</v>
      </c>
      <c r="L12" s="132">
        <v>108.5</v>
      </c>
    </row>
    <row r="13" spans="1:12" ht="33" customHeight="1">
      <c r="A13" s="271" t="s">
        <v>19</v>
      </c>
      <c r="B13" s="11" t="s">
        <v>20</v>
      </c>
      <c r="C13" s="120">
        <v>0</v>
      </c>
      <c r="D13" s="121">
        <v>0</v>
      </c>
      <c r="E13" s="120">
        <v>1</v>
      </c>
      <c r="F13" s="121">
        <v>160</v>
      </c>
      <c r="G13" s="120">
        <v>18</v>
      </c>
      <c r="H13" s="121">
        <v>1030</v>
      </c>
      <c r="I13" s="137">
        <v>20</v>
      </c>
      <c r="J13" s="125">
        <v>1350</v>
      </c>
      <c r="K13" s="120">
        <v>20</v>
      </c>
      <c r="L13" s="121">
        <v>1240</v>
      </c>
    </row>
    <row r="14" spans="1:12" ht="18.75" customHeight="1">
      <c r="A14" s="272"/>
      <c r="B14" s="24" t="s">
        <v>16</v>
      </c>
      <c r="C14" s="126"/>
      <c r="D14" s="138"/>
      <c r="E14" s="139">
        <v>1</v>
      </c>
      <c r="F14" s="140">
        <v>160</v>
      </c>
      <c r="G14" s="130">
        <v>3</v>
      </c>
      <c r="H14" s="131">
        <v>140</v>
      </c>
      <c r="I14" s="130">
        <v>4</v>
      </c>
      <c r="J14" s="131">
        <v>300</v>
      </c>
      <c r="K14" s="141">
        <v>3</v>
      </c>
      <c r="L14" s="132">
        <v>140</v>
      </c>
    </row>
    <row r="15" spans="1:12">
      <c r="A15" s="272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>
      <c r="A16" s="272"/>
      <c r="B16" s="27" t="s">
        <v>18</v>
      </c>
      <c r="C16" s="142"/>
      <c r="D16" s="143"/>
      <c r="E16" s="144"/>
      <c r="F16" s="145"/>
      <c r="G16" s="130">
        <v>15</v>
      </c>
      <c r="H16" s="131">
        <v>890</v>
      </c>
      <c r="I16" s="130">
        <v>16</v>
      </c>
      <c r="J16" s="131">
        <v>1050</v>
      </c>
      <c r="K16" s="146">
        <v>17</v>
      </c>
      <c r="L16" s="147">
        <v>1100</v>
      </c>
    </row>
    <row r="17" spans="1:12" ht="24.75" customHeight="1">
      <c r="A17" s="273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.75" customHeight="1">
      <c r="A18" s="274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>
      <c r="A19" s="274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>
      <c r="A20" s="274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31.5" customHeight="1">
      <c r="A21" s="275" t="s">
        <v>23</v>
      </c>
      <c r="B21" s="11" t="s">
        <v>24</v>
      </c>
      <c r="C21" s="148">
        <v>0</v>
      </c>
      <c r="D21" s="149">
        <v>0</v>
      </c>
      <c r="E21" s="148">
        <v>1</v>
      </c>
      <c r="F21" s="149">
        <v>1.5</v>
      </c>
      <c r="G21" s="150">
        <v>10</v>
      </c>
      <c r="H21" s="151">
        <v>110</v>
      </c>
      <c r="I21" s="152">
        <v>10</v>
      </c>
      <c r="J21" s="153">
        <v>110</v>
      </c>
      <c r="K21" s="148">
        <v>10</v>
      </c>
      <c r="L21" s="149">
        <v>110</v>
      </c>
    </row>
    <row r="22" spans="1:12" ht="16.5" customHeight="1">
      <c r="A22" s="276"/>
      <c r="B22" s="13" t="s">
        <v>16</v>
      </c>
      <c r="C22" s="126"/>
      <c r="D22" s="127"/>
      <c r="E22" s="128"/>
      <c r="F22" s="129"/>
      <c r="G22" s="130">
        <v>1</v>
      </c>
      <c r="H22" s="131">
        <v>1.5</v>
      </c>
      <c r="I22" s="130">
        <v>1</v>
      </c>
      <c r="J22" s="131">
        <v>1.5</v>
      </c>
      <c r="K22" s="141">
        <v>1</v>
      </c>
      <c r="L22" s="132">
        <v>1.5</v>
      </c>
    </row>
    <row r="23" spans="1:12">
      <c r="A23" s="276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>
      <c r="A24" s="277"/>
      <c r="B24" s="20" t="s">
        <v>18</v>
      </c>
      <c r="C24" s="133"/>
      <c r="D24" s="134"/>
      <c r="E24" s="135">
        <v>1</v>
      </c>
      <c r="F24" s="136">
        <v>1.5</v>
      </c>
      <c r="G24" s="154">
        <v>9</v>
      </c>
      <c r="H24" s="155">
        <v>108.5</v>
      </c>
      <c r="I24" s="154">
        <v>9</v>
      </c>
      <c r="J24" s="155">
        <v>108.5</v>
      </c>
      <c r="K24" s="156">
        <v>9</v>
      </c>
      <c r="L24" s="157">
        <v>108.5</v>
      </c>
    </row>
    <row r="25" spans="1:12" ht="24" customHeight="1" thickBot="1">
      <c r="A25" s="32" t="s">
        <v>25</v>
      </c>
      <c r="B25" s="33" t="s">
        <v>16</v>
      </c>
      <c r="C25" s="158">
        <v>1</v>
      </c>
      <c r="D25" s="159">
        <v>1.5</v>
      </c>
      <c r="E25" s="158"/>
      <c r="F25" s="159"/>
      <c r="G25" s="160">
        <v>1</v>
      </c>
      <c r="H25" s="161">
        <v>1.5</v>
      </c>
      <c r="I25" s="160">
        <v>0</v>
      </c>
      <c r="J25" s="161">
        <v>0</v>
      </c>
      <c r="K25" s="146">
        <v>1</v>
      </c>
      <c r="L25" s="222">
        <v>1.5</v>
      </c>
    </row>
    <row r="26" spans="1:12" ht="23.25" customHeight="1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3</v>
      </c>
      <c r="H26" s="162">
        <v>51</v>
      </c>
      <c r="I26" s="150">
        <v>3</v>
      </c>
      <c r="J26" s="162">
        <v>51</v>
      </c>
      <c r="K26" s="150">
        <v>3</v>
      </c>
      <c r="L26" s="151">
        <v>51</v>
      </c>
    </row>
    <row r="27" spans="1:12" ht="22.5" customHeight="1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20.25" customHeight="1">
      <c r="A28" s="241" t="s">
        <v>28</v>
      </c>
      <c r="B28" s="13" t="s">
        <v>16</v>
      </c>
      <c r="C28" s="126"/>
      <c r="D28" s="127"/>
      <c r="E28" s="126"/>
      <c r="F28" s="127"/>
      <c r="G28" s="130">
        <v>2</v>
      </c>
      <c r="H28" s="163">
        <v>50</v>
      </c>
      <c r="I28" s="130">
        <v>2</v>
      </c>
      <c r="J28" s="131">
        <v>50</v>
      </c>
      <c r="K28" s="165">
        <v>2</v>
      </c>
      <c r="L28" s="132">
        <v>50</v>
      </c>
    </row>
    <row r="29" spans="1:12" ht="21" customHeight="1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21" customHeight="1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21.75" customHeight="1" thickBot="1">
      <c r="A31" s="44" t="s">
        <v>31</v>
      </c>
      <c r="B31" s="20" t="s">
        <v>16</v>
      </c>
      <c r="C31" s="133"/>
      <c r="D31" s="134"/>
      <c r="E31" s="133"/>
      <c r="F31" s="134"/>
      <c r="G31" s="166">
        <v>1</v>
      </c>
      <c r="H31" s="167">
        <v>1</v>
      </c>
      <c r="I31" s="166">
        <v>1</v>
      </c>
      <c r="J31" s="168">
        <v>1</v>
      </c>
      <c r="K31" s="169">
        <v>1</v>
      </c>
      <c r="L31" s="157">
        <v>1</v>
      </c>
    </row>
    <row r="32" spans="1:12" ht="19.5" customHeight="1" thickBot="1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thickBot="1">
      <c r="A33" s="278" t="s">
        <v>100</v>
      </c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309"/>
    </row>
    <row r="34" spans="1:12" ht="33" customHeight="1">
      <c r="A34" s="268" t="s">
        <v>14</v>
      </c>
      <c r="B34" s="11" t="s">
        <v>15</v>
      </c>
      <c r="C34" s="120">
        <v>1</v>
      </c>
      <c r="D34" s="121">
        <v>1.5</v>
      </c>
      <c r="E34" s="120">
        <v>2</v>
      </c>
      <c r="F34" s="121">
        <v>3</v>
      </c>
      <c r="G34" s="122">
        <v>10</v>
      </c>
      <c r="H34" s="123">
        <v>110</v>
      </c>
      <c r="I34" s="124">
        <v>10</v>
      </c>
      <c r="J34" s="125">
        <v>110</v>
      </c>
      <c r="K34" s="120">
        <v>10</v>
      </c>
      <c r="L34" s="121">
        <v>110</v>
      </c>
    </row>
    <row r="35" spans="1:12" ht="17.25" customHeight="1">
      <c r="A35" s="269"/>
      <c r="B35" s="13" t="s">
        <v>16</v>
      </c>
      <c r="C35" s="126">
        <v>1</v>
      </c>
      <c r="D35" s="127">
        <v>1.5</v>
      </c>
      <c r="E35" s="128">
        <v>1</v>
      </c>
      <c r="F35" s="129">
        <v>1.5</v>
      </c>
      <c r="G35" s="130">
        <v>1</v>
      </c>
      <c r="H35" s="131">
        <v>1.5</v>
      </c>
      <c r="I35" s="130">
        <v>1</v>
      </c>
      <c r="J35" s="131">
        <v>1.5</v>
      </c>
      <c r="K35" s="130">
        <v>1</v>
      </c>
      <c r="L35" s="132">
        <v>1.5</v>
      </c>
    </row>
    <row r="36" spans="1:12">
      <c r="A36" s="269"/>
      <c r="B36" s="13" t="s">
        <v>17</v>
      </c>
      <c r="C36" s="126"/>
      <c r="D36" s="127"/>
      <c r="E36" s="128"/>
      <c r="F36" s="129"/>
      <c r="G36" s="130">
        <v>0</v>
      </c>
      <c r="H36" s="131">
        <v>0</v>
      </c>
      <c r="I36" s="130">
        <v>0</v>
      </c>
      <c r="J36" s="131">
        <v>0</v>
      </c>
      <c r="K36" s="130">
        <v>0</v>
      </c>
      <c r="L36" s="132">
        <v>0</v>
      </c>
    </row>
    <row r="37" spans="1:12" ht="15.75" thickBot="1">
      <c r="A37" s="270"/>
      <c r="B37" s="20" t="s">
        <v>18</v>
      </c>
      <c r="C37" s="133"/>
      <c r="D37" s="134"/>
      <c r="E37" s="135">
        <v>1</v>
      </c>
      <c r="F37" s="136">
        <v>1.5</v>
      </c>
      <c r="G37" s="130">
        <v>9</v>
      </c>
      <c r="H37" s="131">
        <v>108.5</v>
      </c>
      <c r="I37" s="130">
        <v>9</v>
      </c>
      <c r="J37" s="131">
        <v>108.5</v>
      </c>
      <c r="K37" s="130">
        <v>9</v>
      </c>
      <c r="L37" s="132">
        <v>108.5</v>
      </c>
    </row>
    <row r="38" spans="1:12" ht="30" customHeight="1">
      <c r="A38" s="271" t="s">
        <v>19</v>
      </c>
      <c r="B38" s="11" t="s">
        <v>20</v>
      </c>
      <c r="C38" s="120">
        <v>0</v>
      </c>
      <c r="D38" s="121">
        <v>0</v>
      </c>
      <c r="E38" s="120">
        <v>0</v>
      </c>
      <c r="F38" s="121">
        <v>0</v>
      </c>
      <c r="G38" s="120">
        <v>18</v>
      </c>
      <c r="H38" s="121">
        <v>1030</v>
      </c>
      <c r="I38" s="137">
        <v>19</v>
      </c>
      <c r="J38" s="125">
        <v>1190</v>
      </c>
      <c r="K38" s="120">
        <v>20</v>
      </c>
      <c r="L38" s="121">
        <v>1240</v>
      </c>
    </row>
    <row r="39" spans="1:12" ht="16.5" customHeight="1">
      <c r="A39" s="272"/>
      <c r="B39" s="24" t="s">
        <v>16</v>
      </c>
      <c r="C39" s="126"/>
      <c r="D39" s="138"/>
      <c r="E39" s="139"/>
      <c r="F39" s="140"/>
      <c r="G39" s="130">
        <v>3</v>
      </c>
      <c r="H39" s="131">
        <v>140</v>
      </c>
      <c r="I39" s="130">
        <v>3</v>
      </c>
      <c r="J39" s="131">
        <v>140</v>
      </c>
      <c r="K39" s="141">
        <v>3</v>
      </c>
      <c r="L39" s="132">
        <v>140</v>
      </c>
    </row>
    <row r="40" spans="1:12">
      <c r="A40" s="272"/>
      <c r="B40" s="13" t="s">
        <v>17</v>
      </c>
      <c r="C40" s="126"/>
      <c r="D40" s="127"/>
      <c r="E40" s="128"/>
      <c r="F40" s="129"/>
      <c r="G40" s="130">
        <v>0</v>
      </c>
      <c r="H40" s="131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>
      <c r="A41" s="272"/>
      <c r="B41" s="27" t="s">
        <v>18</v>
      </c>
      <c r="C41" s="142"/>
      <c r="D41" s="143"/>
      <c r="E41" s="144"/>
      <c r="F41" s="145"/>
      <c r="G41" s="130">
        <v>15</v>
      </c>
      <c r="H41" s="131">
        <v>890</v>
      </c>
      <c r="I41" s="130">
        <v>16</v>
      </c>
      <c r="J41" s="131">
        <v>1050</v>
      </c>
      <c r="K41" s="146">
        <v>17</v>
      </c>
      <c r="L41" s="147">
        <v>1100</v>
      </c>
    </row>
    <row r="42" spans="1:12" ht="18.75" customHeight="1">
      <c r="A42" s="273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5" customHeight="1">
      <c r="A43" s="274"/>
      <c r="B43" s="13" t="s">
        <v>16</v>
      </c>
      <c r="C43" s="126"/>
      <c r="D43" s="127"/>
      <c r="E43" s="128"/>
      <c r="F43" s="129"/>
      <c r="G43" s="130">
        <v>0</v>
      </c>
      <c r="H43" s="131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>
      <c r="A44" s="274"/>
      <c r="B44" s="13" t="s">
        <v>17</v>
      </c>
      <c r="C44" s="126"/>
      <c r="D44" s="127"/>
      <c r="E44" s="128"/>
      <c r="F44" s="129"/>
      <c r="G44" s="130">
        <v>0</v>
      </c>
      <c r="H44" s="131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>
      <c r="A45" s="274"/>
      <c r="B45" s="27" t="s">
        <v>18</v>
      </c>
      <c r="C45" s="142"/>
      <c r="D45" s="143"/>
      <c r="E45" s="144"/>
      <c r="F45" s="145"/>
      <c r="G45" s="130">
        <v>0</v>
      </c>
      <c r="H45" s="131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30.75" customHeight="1">
      <c r="A46" s="275" t="s">
        <v>23</v>
      </c>
      <c r="B46" s="11" t="s">
        <v>24</v>
      </c>
      <c r="C46" s="148">
        <v>1</v>
      </c>
      <c r="D46" s="149">
        <v>1.5</v>
      </c>
      <c r="E46" s="148">
        <v>2</v>
      </c>
      <c r="F46" s="149">
        <v>3</v>
      </c>
      <c r="G46" s="150">
        <v>10</v>
      </c>
      <c r="H46" s="151">
        <v>110</v>
      </c>
      <c r="I46" s="152">
        <v>10</v>
      </c>
      <c r="J46" s="153">
        <v>110</v>
      </c>
      <c r="K46" s="148">
        <v>10</v>
      </c>
      <c r="L46" s="149">
        <v>110</v>
      </c>
    </row>
    <row r="47" spans="1:12" ht="16.5" customHeight="1">
      <c r="A47" s="276"/>
      <c r="B47" s="13" t="s">
        <v>16</v>
      </c>
      <c r="C47" s="126">
        <v>1</v>
      </c>
      <c r="D47" s="127">
        <v>1.5</v>
      </c>
      <c r="E47" s="128">
        <v>1</v>
      </c>
      <c r="F47" s="129">
        <v>1.5</v>
      </c>
      <c r="G47" s="130">
        <v>1</v>
      </c>
      <c r="H47" s="131">
        <v>1.5</v>
      </c>
      <c r="I47" s="130">
        <v>1</v>
      </c>
      <c r="J47" s="131">
        <v>1.5</v>
      </c>
      <c r="K47" s="141">
        <v>1</v>
      </c>
      <c r="L47" s="132">
        <v>1.5</v>
      </c>
    </row>
    <row r="48" spans="1:12">
      <c r="A48" s="276"/>
      <c r="B48" s="13" t="s">
        <v>17</v>
      </c>
      <c r="C48" s="126"/>
      <c r="D48" s="127"/>
      <c r="E48" s="128"/>
      <c r="F48" s="129"/>
      <c r="G48" s="130">
        <v>0</v>
      </c>
      <c r="H48" s="131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>
      <c r="A49" s="277"/>
      <c r="B49" s="223" t="s">
        <v>18</v>
      </c>
      <c r="C49" s="135"/>
      <c r="D49" s="134"/>
      <c r="E49" s="135">
        <v>1</v>
      </c>
      <c r="F49" s="136">
        <v>1.5</v>
      </c>
      <c r="G49" s="154">
        <v>9</v>
      </c>
      <c r="H49" s="155">
        <v>108.5</v>
      </c>
      <c r="I49" s="154">
        <v>9</v>
      </c>
      <c r="J49" s="155">
        <v>108.5</v>
      </c>
      <c r="K49" s="156">
        <v>9</v>
      </c>
      <c r="L49" s="157">
        <v>108.5</v>
      </c>
    </row>
    <row r="50" spans="1:12" ht="26.25" customHeight="1" thickBot="1">
      <c r="A50" s="32" t="s">
        <v>25</v>
      </c>
      <c r="B50" s="224" t="s">
        <v>16</v>
      </c>
      <c r="C50" s="187"/>
      <c r="D50" s="106"/>
      <c r="E50" s="158"/>
      <c r="F50" s="159"/>
      <c r="G50" s="160">
        <v>0</v>
      </c>
      <c r="H50" s="161">
        <v>0</v>
      </c>
      <c r="I50" s="160">
        <v>0</v>
      </c>
      <c r="J50" s="161">
        <v>0</v>
      </c>
      <c r="K50" s="146">
        <v>1</v>
      </c>
      <c r="L50" s="147">
        <v>1.5</v>
      </c>
    </row>
    <row r="51" spans="1:12" ht="21.75" customHeight="1">
      <c r="A51" s="40" t="s">
        <v>26</v>
      </c>
      <c r="B51" s="225" t="s">
        <v>16</v>
      </c>
      <c r="C51" s="152">
        <v>0</v>
      </c>
      <c r="D51" s="162">
        <v>0</v>
      </c>
      <c r="E51" s="150">
        <v>0</v>
      </c>
      <c r="F51" s="162">
        <v>0</v>
      </c>
      <c r="G51" s="150">
        <v>3</v>
      </c>
      <c r="H51" s="162">
        <v>51</v>
      </c>
      <c r="I51" s="150">
        <v>3</v>
      </c>
      <c r="J51" s="162">
        <v>51</v>
      </c>
      <c r="K51" s="150">
        <v>3</v>
      </c>
      <c r="L51" s="151">
        <v>51</v>
      </c>
    </row>
    <row r="52" spans="1:12" ht="19.5" customHeight="1">
      <c r="A52" s="41" t="s">
        <v>27</v>
      </c>
      <c r="B52" s="24" t="s">
        <v>16</v>
      </c>
      <c r="C52" s="126"/>
      <c r="D52" s="127"/>
      <c r="E52" s="126"/>
      <c r="F52" s="127"/>
      <c r="G52" s="130">
        <v>0</v>
      </c>
      <c r="H52" s="163">
        <v>0</v>
      </c>
      <c r="I52" s="130">
        <v>0</v>
      </c>
      <c r="J52" s="131">
        <v>0</v>
      </c>
      <c r="K52" s="164">
        <v>0</v>
      </c>
      <c r="L52" s="132">
        <v>0</v>
      </c>
    </row>
    <row r="53" spans="1:12" ht="19.5" customHeight="1">
      <c r="A53" s="241" t="s">
        <v>28</v>
      </c>
      <c r="B53" s="13" t="s">
        <v>16</v>
      </c>
      <c r="C53" s="126"/>
      <c r="D53" s="127"/>
      <c r="E53" s="126"/>
      <c r="F53" s="127"/>
      <c r="G53" s="130">
        <v>2</v>
      </c>
      <c r="H53" s="163">
        <v>50</v>
      </c>
      <c r="I53" s="130">
        <v>2</v>
      </c>
      <c r="J53" s="131">
        <v>50</v>
      </c>
      <c r="K53" s="165">
        <v>2</v>
      </c>
      <c r="L53" s="132">
        <v>50</v>
      </c>
    </row>
    <row r="54" spans="1:12" ht="19.5" customHeight="1">
      <c r="A54" s="43" t="s">
        <v>29</v>
      </c>
      <c r="B54" s="13" t="s">
        <v>16</v>
      </c>
      <c r="C54" s="126"/>
      <c r="D54" s="127"/>
      <c r="E54" s="126"/>
      <c r="F54" s="127"/>
      <c r="G54" s="130">
        <v>0</v>
      </c>
      <c r="H54" s="163">
        <v>0</v>
      </c>
      <c r="I54" s="130">
        <v>0</v>
      </c>
      <c r="J54" s="131">
        <v>0</v>
      </c>
      <c r="K54" s="165">
        <v>0</v>
      </c>
      <c r="L54" s="132">
        <v>0</v>
      </c>
    </row>
    <row r="55" spans="1:12" ht="21" customHeight="1">
      <c r="A55" s="43" t="s">
        <v>30</v>
      </c>
      <c r="B55" s="13" t="s">
        <v>16</v>
      </c>
      <c r="C55" s="126"/>
      <c r="D55" s="127"/>
      <c r="E55" s="126"/>
      <c r="F55" s="127"/>
      <c r="G55" s="130">
        <v>0</v>
      </c>
      <c r="H55" s="163">
        <v>0</v>
      </c>
      <c r="I55" s="130">
        <v>0</v>
      </c>
      <c r="J55" s="131">
        <v>0</v>
      </c>
      <c r="K55" s="165">
        <v>0</v>
      </c>
      <c r="L55" s="132">
        <v>0</v>
      </c>
    </row>
    <row r="56" spans="1:12" ht="21.75" customHeight="1" thickBot="1">
      <c r="A56" s="44" t="s">
        <v>31</v>
      </c>
      <c r="B56" s="20" t="s">
        <v>16</v>
      </c>
      <c r="C56" s="133"/>
      <c r="D56" s="134"/>
      <c r="E56" s="133"/>
      <c r="F56" s="134"/>
      <c r="G56" s="166">
        <v>1</v>
      </c>
      <c r="H56" s="167">
        <v>1</v>
      </c>
      <c r="I56" s="166">
        <v>1</v>
      </c>
      <c r="J56" s="168">
        <v>1</v>
      </c>
      <c r="K56" s="169">
        <v>1</v>
      </c>
      <c r="L56" s="157">
        <v>1</v>
      </c>
    </row>
    <row r="57" spans="1:12" ht="21.75" customHeight="1" thickBot="1">
      <c r="A57" s="47" t="s">
        <v>32</v>
      </c>
      <c r="B57" s="48" t="s">
        <v>16</v>
      </c>
      <c r="C57" s="170"/>
      <c r="D57" s="171"/>
      <c r="E57" s="172"/>
      <c r="F57" s="173"/>
      <c r="G57" s="174">
        <v>0</v>
      </c>
      <c r="H57" s="175">
        <v>0</v>
      </c>
      <c r="I57" s="174">
        <v>0</v>
      </c>
      <c r="J57" s="175">
        <v>0</v>
      </c>
      <c r="K57" s="176">
        <v>0</v>
      </c>
      <c r="L57" s="177">
        <v>0</v>
      </c>
    </row>
    <row r="58" spans="1:12" ht="15.7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ht="19.5" customHeight="1">
      <c r="A59" s="247" t="s">
        <v>34</v>
      </c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</row>
    <row r="60" spans="1:12" ht="22.5" customHeight="1" thickBot="1">
      <c r="A60" s="247" t="s">
        <v>35</v>
      </c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</row>
    <row r="61" spans="1:12" ht="18.75">
      <c r="A61" s="283" t="s">
        <v>101</v>
      </c>
      <c r="B61" s="284"/>
      <c r="C61" s="284"/>
      <c r="D61" s="284"/>
      <c r="E61" s="284"/>
      <c r="F61" s="284"/>
      <c r="G61" s="284"/>
      <c r="H61" s="284"/>
      <c r="I61" s="284"/>
      <c r="J61" s="284"/>
      <c r="K61" s="284"/>
      <c r="L61" s="285"/>
    </row>
    <row r="62" spans="1:12" ht="33" customHeight="1">
      <c r="A62" s="252" t="s">
        <v>3</v>
      </c>
      <c r="B62" s="286" t="s">
        <v>4</v>
      </c>
      <c r="C62" s="289" t="s">
        <v>5</v>
      </c>
      <c r="D62" s="290"/>
      <c r="E62" s="290"/>
      <c r="F62" s="291"/>
      <c r="G62" s="289" t="s">
        <v>6</v>
      </c>
      <c r="H62" s="290"/>
      <c r="I62" s="290"/>
      <c r="J62" s="291"/>
      <c r="K62" s="304" t="s">
        <v>7</v>
      </c>
      <c r="L62" s="305"/>
    </row>
    <row r="63" spans="1:12">
      <c r="A63" s="252"/>
      <c r="B63" s="287"/>
      <c r="C63" s="265" t="s">
        <v>8</v>
      </c>
      <c r="D63" s="265"/>
      <c r="E63" s="265" t="s">
        <v>9</v>
      </c>
      <c r="F63" s="265"/>
      <c r="G63" s="266" t="s">
        <v>10</v>
      </c>
      <c r="H63" s="267"/>
      <c r="I63" s="266" t="s">
        <v>9</v>
      </c>
      <c r="J63" s="267"/>
      <c r="K63" s="306"/>
      <c r="L63" s="307"/>
    </row>
    <row r="64" spans="1:12" ht="18" customHeight="1" thickBot="1">
      <c r="A64" s="253"/>
      <c r="B64" s="287"/>
      <c r="C64" s="71" t="s">
        <v>11</v>
      </c>
      <c r="D64" s="72" t="s">
        <v>12</v>
      </c>
      <c r="E64" s="71" t="s">
        <v>11</v>
      </c>
      <c r="F64" s="73" t="s">
        <v>13</v>
      </c>
      <c r="G64" s="74" t="s">
        <v>11</v>
      </c>
      <c r="H64" s="74" t="s">
        <v>12</v>
      </c>
      <c r="I64" s="74" t="s">
        <v>11</v>
      </c>
      <c r="J64" s="74" t="s">
        <v>12</v>
      </c>
      <c r="K64" s="74" t="s">
        <v>11</v>
      </c>
      <c r="L64" s="75" t="s">
        <v>12</v>
      </c>
    </row>
    <row r="65" spans="1:12" ht="67.5" customHeight="1">
      <c r="A65" s="218" t="s">
        <v>37</v>
      </c>
      <c r="B65" s="195" t="s">
        <v>16</v>
      </c>
      <c r="C65" s="196">
        <v>0</v>
      </c>
      <c r="D65" s="197">
        <v>0</v>
      </c>
      <c r="E65" s="198">
        <v>0</v>
      </c>
      <c r="F65" s="199">
        <v>0</v>
      </c>
      <c r="G65" s="150">
        <v>0</v>
      </c>
      <c r="H65" s="200">
        <v>0</v>
      </c>
      <c r="I65" s="150">
        <v>0</v>
      </c>
      <c r="J65" s="151">
        <v>0</v>
      </c>
      <c r="K65" s="148">
        <v>0</v>
      </c>
      <c r="L65" s="149">
        <v>0</v>
      </c>
    </row>
    <row r="66" spans="1:12">
      <c r="A66" s="81" t="s">
        <v>38</v>
      </c>
      <c r="B66" s="77" t="s">
        <v>16</v>
      </c>
      <c r="C66" s="130">
        <v>0</v>
      </c>
      <c r="D66" s="132">
        <v>0.4</v>
      </c>
      <c r="E66" s="130">
        <v>1</v>
      </c>
      <c r="F66" s="132">
        <v>0.57999999999999996</v>
      </c>
      <c r="G66" s="130">
        <v>17</v>
      </c>
      <c r="H66" s="228">
        <v>17.263999999999999</v>
      </c>
      <c r="I66" s="164">
        <v>18</v>
      </c>
      <c r="J66" s="228">
        <v>18.724</v>
      </c>
      <c r="K66" s="130">
        <v>17</v>
      </c>
      <c r="L66" s="226">
        <v>31.464000000000002</v>
      </c>
    </row>
    <row r="67" spans="1:12">
      <c r="A67" s="81" t="s">
        <v>39</v>
      </c>
      <c r="B67" s="77" t="s">
        <v>16</v>
      </c>
      <c r="C67" s="126"/>
      <c r="D67" s="127"/>
      <c r="E67" s="128"/>
      <c r="F67" s="129"/>
      <c r="G67" s="130">
        <v>0</v>
      </c>
      <c r="H67" s="163">
        <v>0</v>
      </c>
      <c r="I67" s="130">
        <v>0</v>
      </c>
      <c r="J67" s="131">
        <v>0</v>
      </c>
      <c r="K67" s="141">
        <v>0</v>
      </c>
      <c r="L67" s="132">
        <v>0</v>
      </c>
    </row>
    <row r="68" spans="1:12">
      <c r="A68" s="81" t="s">
        <v>40</v>
      </c>
      <c r="B68" s="77" t="s">
        <v>16</v>
      </c>
      <c r="C68" s="126"/>
      <c r="D68" s="127">
        <v>0.4</v>
      </c>
      <c r="E68" s="128"/>
      <c r="F68" s="129">
        <v>0.4</v>
      </c>
      <c r="G68" s="130">
        <v>8</v>
      </c>
      <c r="H68" s="231">
        <v>14.054</v>
      </c>
      <c r="I68" s="130">
        <v>8</v>
      </c>
      <c r="J68" s="228">
        <v>15.244</v>
      </c>
      <c r="K68" s="141">
        <v>8</v>
      </c>
      <c r="L68" s="226">
        <v>28.254000000000001</v>
      </c>
    </row>
    <row r="69" spans="1:12">
      <c r="A69" s="81" t="s">
        <v>41</v>
      </c>
      <c r="B69" s="77" t="s">
        <v>16</v>
      </c>
      <c r="C69" s="126"/>
      <c r="D69" s="127"/>
      <c r="E69" s="128"/>
      <c r="F69" s="129"/>
      <c r="G69" s="130">
        <v>2</v>
      </c>
      <c r="H69" s="163">
        <v>2.57</v>
      </c>
      <c r="I69" s="130">
        <v>2</v>
      </c>
      <c r="J69" s="131">
        <v>2.57</v>
      </c>
      <c r="K69" s="141">
        <v>2</v>
      </c>
      <c r="L69" s="132">
        <v>2.57</v>
      </c>
    </row>
    <row r="70" spans="1:12">
      <c r="A70" s="81" t="s">
        <v>42</v>
      </c>
      <c r="B70" s="77" t="s">
        <v>16</v>
      </c>
      <c r="C70" s="126"/>
      <c r="D70" s="127"/>
      <c r="E70" s="128">
        <v>1</v>
      </c>
      <c r="F70" s="129">
        <v>0.18</v>
      </c>
      <c r="G70" s="130">
        <v>2</v>
      </c>
      <c r="H70" s="163">
        <v>0.19</v>
      </c>
      <c r="I70" s="130">
        <v>3</v>
      </c>
      <c r="J70" s="131">
        <v>0.37</v>
      </c>
      <c r="K70" s="141">
        <v>2</v>
      </c>
      <c r="L70" s="132">
        <v>0.19</v>
      </c>
    </row>
    <row r="71" spans="1:12">
      <c r="A71" s="81" t="s">
        <v>43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0</v>
      </c>
      <c r="L71" s="132">
        <v>0</v>
      </c>
    </row>
    <row r="72" spans="1:12" ht="17.25" customHeight="1" thickBot="1">
      <c r="A72" s="219" t="s">
        <v>44</v>
      </c>
      <c r="B72" s="202" t="s">
        <v>16</v>
      </c>
      <c r="C72" s="133"/>
      <c r="D72" s="134"/>
      <c r="E72" s="135"/>
      <c r="F72" s="136"/>
      <c r="G72" s="166">
        <v>5</v>
      </c>
      <c r="H72" s="167">
        <v>0.45</v>
      </c>
      <c r="I72" s="166">
        <v>5</v>
      </c>
      <c r="J72" s="168">
        <v>0.54</v>
      </c>
      <c r="K72" s="156">
        <v>5</v>
      </c>
      <c r="L72" s="157">
        <v>0.45</v>
      </c>
    </row>
    <row r="73" spans="1:12">
      <c r="A73" s="41" t="s">
        <v>26</v>
      </c>
      <c r="B73" s="203" t="s">
        <v>16</v>
      </c>
      <c r="C73" s="180">
        <v>0</v>
      </c>
      <c r="D73" s="182">
        <v>0</v>
      </c>
      <c r="E73" s="180">
        <v>0</v>
      </c>
      <c r="F73" s="182">
        <v>0</v>
      </c>
      <c r="G73" s="180">
        <v>0</v>
      </c>
      <c r="H73" s="182">
        <v>0</v>
      </c>
      <c r="I73" s="180">
        <v>0</v>
      </c>
      <c r="J73" s="182">
        <v>0</v>
      </c>
      <c r="K73" s="180">
        <v>0</v>
      </c>
      <c r="L73" s="182">
        <v>0</v>
      </c>
    </row>
    <row r="74" spans="1:12">
      <c r="A74" s="41" t="s">
        <v>27</v>
      </c>
      <c r="B74" s="24" t="s">
        <v>16</v>
      </c>
      <c r="C74" s="158"/>
      <c r="D74" s="159"/>
      <c r="E74" s="204"/>
      <c r="F74" s="205"/>
      <c r="G74" s="130">
        <v>0</v>
      </c>
      <c r="H74" s="163">
        <v>0</v>
      </c>
      <c r="I74" s="130">
        <v>0</v>
      </c>
      <c r="J74" s="131">
        <v>0</v>
      </c>
      <c r="K74" s="206">
        <v>0</v>
      </c>
      <c r="L74" s="207">
        <v>0</v>
      </c>
    </row>
    <row r="75" spans="1:12">
      <c r="A75" s="241" t="s">
        <v>28</v>
      </c>
      <c r="B75" s="13" t="s">
        <v>16</v>
      </c>
      <c r="C75" s="142"/>
      <c r="D75" s="143"/>
      <c r="E75" s="144"/>
      <c r="F75" s="145"/>
      <c r="G75" s="130">
        <v>0</v>
      </c>
      <c r="H75" s="163">
        <v>0</v>
      </c>
      <c r="I75" s="130">
        <v>0</v>
      </c>
      <c r="J75" s="131">
        <v>0</v>
      </c>
      <c r="K75" s="146">
        <v>0</v>
      </c>
      <c r="L75" s="147">
        <v>0</v>
      </c>
    </row>
    <row r="76" spans="1:12">
      <c r="A76" s="43" t="s">
        <v>29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>
      <c r="A77" s="43" t="s">
        <v>30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5.75" thickBot="1">
      <c r="A78" s="44" t="s">
        <v>31</v>
      </c>
      <c r="B78" s="20" t="s">
        <v>16</v>
      </c>
      <c r="C78" s="142"/>
      <c r="D78" s="143"/>
      <c r="E78" s="144"/>
      <c r="F78" s="145"/>
      <c r="G78" s="166">
        <v>0</v>
      </c>
      <c r="H78" s="167">
        <v>0</v>
      </c>
      <c r="I78" s="166">
        <v>0</v>
      </c>
      <c r="J78" s="168">
        <v>0</v>
      </c>
      <c r="K78" s="146">
        <v>0</v>
      </c>
      <c r="L78" s="147">
        <v>0</v>
      </c>
    </row>
    <row r="79" spans="1:12" ht="15.75" thickBot="1">
      <c r="A79" s="99" t="s">
        <v>49</v>
      </c>
      <c r="B79" s="100" t="s">
        <v>16</v>
      </c>
      <c r="C79" s="187">
        <v>0</v>
      </c>
      <c r="D79" s="188">
        <v>0</v>
      </c>
      <c r="E79" s="189">
        <v>0</v>
      </c>
      <c r="F79" s="190">
        <v>0</v>
      </c>
      <c r="G79" s="174">
        <v>1</v>
      </c>
      <c r="H79" s="191">
        <v>96</v>
      </c>
      <c r="I79" s="174">
        <v>1</v>
      </c>
      <c r="J79" s="175">
        <v>120</v>
      </c>
      <c r="K79" s="192">
        <v>1</v>
      </c>
      <c r="L79" s="193">
        <v>96</v>
      </c>
    </row>
    <row r="80" spans="1:12" ht="15.75" thickBot="1">
      <c r="A80" s="103" t="s">
        <v>50</v>
      </c>
      <c r="B80" s="104"/>
      <c r="C80" s="158">
        <v>0</v>
      </c>
      <c r="D80" s="159">
        <v>0</v>
      </c>
      <c r="E80" s="204">
        <v>0</v>
      </c>
      <c r="F80" s="208">
        <v>0</v>
      </c>
      <c r="G80" s="206">
        <v>0</v>
      </c>
      <c r="H80" s="209">
        <v>0</v>
      </c>
      <c r="I80" s="206">
        <v>0</v>
      </c>
      <c r="J80" s="210">
        <v>0</v>
      </c>
      <c r="K80" s="211">
        <v>0</v>
      </c>
      <c r="L80" s="207">
        <v>0</v>
      </c>
    </row>
    <row r="81" spans="1:12" ht="60.75" thickBot="1">
      <c r="A81" s="47" t="s">
        <v>51</v>
      </c>
      <c r="B81" s="108"/>
      <c r="C81" s="187">
        <v>0</v>
      </c>
      <c r="D81" s="188">
        <v>0</v>
      </c>
      <c r="E81" s="189">
        <v>0</v>
      </c>
      <c r="F81" s="190">
        <v>0</v>
      </c>
      <c r="G81" s="174">
        <v>0</v>
      </c>
      <c r="H81" s="191">
        <v>0</v>
      </c>
      <c r="I81" s="174">
        <v>0</v>
      </c>
      <c r="J81" s="175">
        <v>0</v>
      </c>
      <c r="K81" s="192">
        <v>0</v>
      </c>
      <c r="L81" s="193">
        <v>0</v>
      </c>
    </row>
    <row r="82" spans="1:12">
      <c r="A82" s="109"/>
      <c r="B82" s="109"/>
      <c r="C82" s="110"/>
      <c r="D82" s="109"/>
      <c r="E82" s="109"/>
      <c r="F82" s="109"/>
      <c r="G82" s="109"/>
      <c r="H82" s="220"/>
      <c r="I82" s="220"/>
      <c r="J82" s="220"/>
      <c r="K82" s="220"/>
      <c r="L82" s="220"/>
    </row>
    <row r="83" spans="1:12" ht="15.75" customHeight="1">
      <c r="A83" s="280" t="s">
        <v>52</v>
      </c>
      <c r="B83" s="281"/>
      <c r="C83" s="281"/>
      <c r="D83" s="281"/>
      <c r="E83" s="281"/>
      <c r="F83" s="281"/>
      <c r="G83" s="281"/>
      <c r="H83" s="281"/>
      <c r="I83" s="281"/>
      <c r="J83" s="281"/>
      <c r="K83" s="281"/>
      <c r="L83" s="282"/>
    </row>
    <row r="84" spans="1:12" ht="11.25" hidden="1" customHeight="1">
      <c r="A84" s="301"/>
      <c r="B84" s="302"/>
      <c r="C84" s="302"/>
      <c r="D84" s="302"/>
      <c r="E84" s="302"/>
      <c r="F84" s="302"/>
      <c r="G84" s="302"/>
      <c r="H84" s="302"/>
      <c r="I84" s="302"/>
      <c r="J84" s="302"/>
      <c r="K84" s="302"/>
      <c r="L84" s="303"/>
    </row>
    <row r="85" spans="1:12" ht="13.5" hidden="1" customHeight="1">
      <c r="A85" s="301"/>
      <c r="B85" s="302"/>
      <c r="C85" s="302"/>
      <c r="D85" s="302"/>
      <c r="E85" s="302"/>
      <c r="F85" s="302"/>
      <c r="G85" s="302"/>
      <c r="H85" s="302"/>
      <c r="I85" s="302"/>
      <c r="J85" s="302"/>
      <c r="K85" s="302"/>
      <c r="L85" s="303"/>
    </row>
    <row r="86" spans="1:12" ht="15.75" hidden="1" customHeight="1">
      <c r="A86" s="301"/>
      <c r="B86" s="302"/>
      <c r="C86" s="302"/>
      <c r="D86" s="302"/>
      <c r="E86" s="302"/>
      <c r="F86" s="302"/>
      <c r="G86" s="302"/>
      <c r="H86" s="302"/>
      <c r="I86" s="302"/>
      <c r="J86" s="302"/>
      <c r="K86" s="302"/>
      <c r="L86" s="303"/>
    </row>
    <row r="87" spans="1:12" ht="17.25" hidden="1" customHeight="1">
      <c r="A87" s="308"/>
      <c r="B87" s="308"/>
      <c r="C87" s="308"/>
      <c r="D87" s="308"/>
      <c r="E87" s="308"/>
      <c r="F87" s="308"/>
      <c r="G87" s="308"/>
      <c r="H87" s="308"/>
      <c r="I87" s="308"/>
      <c r="J87" s="308"/>
      <c r="K87" s="308"/>
      <c r="L87" s="308"/>
    </row>
    <row r="88" spans="1:12" ht="15" hidden="1" customHeight="1">
      <c r="A88" s="308"/>
      <c r="B88" s="308"/>
      <c r="C88" s="308"/>
      <c r="D88" s="308"/>
      <c r="E88" s="308"/>
      <c r="F88" s="308"/>
      <c r="G88" s="308"/>
      <c r="H88" s="308"/>
      <c r="I88" s="308"/>
      <c r="J88" s="308"/>
      <c r="K88" s="308"/>
      <c r="L88" s="308"/>
    </row>
    <row r="89" spans="1:12" ht="19.5" customHeight="1">
      <c r="A89" s="242" t="s">
        <v>103</v>
      </c>
      <c r="B89" s="242"/>
      <c r="C89" s="243"/>
      <c r="D89" s="244"/>
      <c r="E89" s="244"/>
      <c r="F89" s="115"/>
      <c r="G89" s="115"/>
      <c r="H89" s="116"/>
      <c r="I89" s="116"/>
      <c r="J89" s="116"/>
      <c r="K89" s="116"/>
      <c r="L89" s="116"/>
    </row>
    <row r="90" spans="1:12" ht="17.25" customHeight="1">
      <c r="A90" s="242" t="s">
        <v>104</v>
      </c>
      <c r="B90" s="242"/>
      <c r="C90" s="243"/>
      <c r="D90" s="244"/>
      <c r="E90" s="244"/>
      <c r="F90" s="115"/>
      <c r="G90" s="115"/>
      <c r="H90" s="116"/>
      <c r="I90" s="116"/>
      <c r="J90" s="116"/>
      <c r="K90" s="116"/>
      <c r="L90" s="116"/>
    </row>
    <row r="91" spans="1:12" hidden="1">
      <c r="A91" s="113"/>
      <c r="B91" s="113"/>
      <c r="C91" s="114"/>
      <c r="D91" s="115"/>
      <c r="E91" s="115"/>
      <c r="F91" s="115"/>
      <c r="G91" s="115"/>
      <c r="H91" s="116"/>
      <c r="I91" s="116"/>
      <c r="J91" s="116"/>
      <c r="K91" s="116"/>
      <c r="L91" s="116"/>
    </row>
    <row r="92" spans="1:12" hidden="1">
      <c r="A92" s="113"/>
      <c r="B92" s="113"/>
      <c r="C92" s="114"/>
      <c r="D92" s="115"/>
      <c r="E92" s="115"/>
      <c r="F92" s="115"/>
      <c r="G92" s="115"/>
      <c r="H92" s="116"/>
      <c r="I92" s="116"/>
      <c r="J92" s="116"/>
      <c r="K92" s="116"/>
      <c r="L92" s="116"/>
    </row>
    <row r="93" spans="1:12" hidden="1">
      <c r="A93" s="239"/>
      <c r="B93" s="239"/>
      <c r="C93" s="239"/>
      <c r="D93" s="239"/>
      <c r="E93" s="239"/>
      <c r="F93" s="239"/>
      <c r="G93" s="239"/>
      <c r="H93" s="239"/>
      <c r="I93" s="239"/>
      <c r="J93" s="239"/>
      <c r="K93" s="239"/>
      <c r="L93" s="239"/>
    </row>
    <row r="94" spans="1:12" hidden="1">
      <c r="A94" s="113"/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</row>
    <row r="95" spans="1:12" ht="12" customHeight="1"/>
    <row r="96" spans="1:12" ht="12" customHeight="1"/>
    <row r="97" spans="1:12" ht="16.5" customHeight="1">
      <c r="A97" s="313" t="s">
        <v>105</v>
      </c>
      <c r="B97" s="313"/>
      <c r="C97" s="313"/>
      <c r="D97" s="313"/>
      <c r="E97" s="313"/>
      <c r="F97" s="313"/>
      <c r="G97" s="313"/>
      <c r="H97" s="313"/>
      <c r="I97" s="313"/>
      <c r="J97" s="313"/>
      <c r="K97" s="313"/>
      <c r="L97" s="313"/>
    </row>
    <row r="98" spans="1:12" ht="18.75" hidden="1">
      <c r="A98" s="294" t="s">
        <v>92</v>
      </c>
      <c r="B98" s="294"/>
      <c r="C98" s="294"/>
      <c r="D98" s="294"/>
      <c r="E98" s="294"/>
      <c r="F98" s="294"/>
      <c r="G98" s="294"/>
      <c r="H98" s="294"/>
      <c r="I98" s="294"/>
      <c r="J98" s="294"/>
      <c r="K98" s="294"/>
      <c r="L98" s="294"/>
    </row>
    <row r="99" spans="1:12" ht="12" customHeight="1"/>
    <row r="100" spans="1:12">
      <c r="A100" s="245" t="s">
        <v>102</v>
      </c>
    </row>
  </sheetData>
  <mergeCells count="42">
    <mergeCell ref="A87:L87"/>
    <mergeCell ref="A88:L88"/>
    <mergeCell ref="A98:L98"/>
    <mergeCell ref="A97:L97"/>
    <mergeCell ref="G63:H63"/>
    <mergeCell ref="I63:J63"/>
    <mergeCell ref="A83:L83"/>
    <mergeCell ref="A84:L84"/>
    <mergeCell ref="A85:L85"/>
    <mergeCell ref="A86:L86"/>
    <mergeCell ref="A59:L59"/>
    <mergeCell ref="A60:L60"/>
    <mergeCell ref="A61:L61"/>
    <mergeCell ref="A62:A64"/>
    <mergeCell ref="B62:B64"/>
    <mergeCell ref="C62:F62"/>
    <mergeCell ref="G62:J62"/>
    <mergeCell ref="K62:L63"/>
    <mergeCell ref="C63:D63"/>
    <mergeCell ref="E63:F63"/>
    <mergeCell ref="A46:A49"/>
    <mergeCell ref="E7:F7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H1:L1"/>
    <mergeCell ref="A2:L2"/>
    <mergeCell ref="A3:L3"/>
    <mergeCell ref="A5:L5"/>
    <mergeCell ref="A6:A8"/>
    <mergeCell ref="B6:B8"/>
    <mergeCell ref="C6:F6"/>
    <mergeCell ref="G6:J6"/>
    <mergeCell ref="K6:L7"/>
    <mergeCell ref="C7:D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2:C65 C66:F72 C73:J73 K73:L74 C74:F81 G66:L66 D63:F65 C14:F16 C26:L26 C52:F58 C18:F20 C22:F25 C27:F32 C10:F12 K52:L52 C39:F41 C51:L51 C43:F45 C35:F37 C47:F50 K27:L27">
      <formula1>0</formula1>
      <formula2>10000000000000000000</formula2>
    </dataValidation>
  </dataValidations>
  <printOptions horizontalCentered="1"/>
  <pageMargins left="0.31496062992125984" right="0.31496062992125984" top="0.19685039370078741" bottom="0.19685039370078741" header="0.31496062992125984" footer="0.31496062992125984"/>
  <pageSetup paperSize="9" scale="47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 </vt:lpstr>
      <vt:lpstr>февраль </vt:lpstr>
      <vt:lpstr>март </vt:lpstr>
      <vt:lpstr>Апрель</vt:lpstr>
      <vt:lpstr>Май</vt:lpstr>
      <vt:lpstr>Июнь</vt:lpstr>
      <vt:lpstr>Июль )</vt:lpstr>
      <vt:lpstr>август </vt:lpstr>
      <vt:lpstr>сентябрь </vt:lpstr>
      <vt:lpstr>октябрь</vt:lpstr>
      <vt:lpstr>Ноябрь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2018-01-09T23:17:02Z</dcterms:modified>
</cp:coreProperties>
</file>